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ago.caetano\Documents\Doutorado - UFPA\Novo Artigo - ACI - 2025 - modulo de elasticidade\Arquivos Finais\ARTIGO - V13\Artigo V14\Versão 15\"/>
    </mc:Choice>
  </mc:AlternateContent>
  <bookViews>
    <workbookView xWindow="0" yWindow="0" windowWidth="19200" windowHeight="7190"/>
  </bookViews>
  <sheets>
    <sheet name="Validacao_138" sheetId="1" r:id="rId1"/>
  </sheets>
  <calcPr calcId="152511"/>
</workbook>
</file>

<file path=xl/calcChain.xml><?xml version="1.0" encoding="utf-8"?>
<calcChain xmlns="http://schemas.openxmlformats.org/spreadsheetml/2006/main">
  <c r="K143" i="1" l="1"/>
  <c r="I2" i="1"/>
  <c r="K146" i="1" s="1"/>
  <c r="I3" i="1"/>
  <c r="I4" i="1"/>
  <c r="J4" i="1" s="1"/>
  <c r="K4" i="1" s="1"/>
  <c r="I5" i="1"/>
  <c r="I6" i="1"/>
  <c r="J6" i="1" s="1"/>
  <c r="K6" i="1" s="1"/>
  <c r="I7" i="1"/>
  <c r="I8" i="1"/>
  <c r="I9" i="1"/>
  <c r="J9" i="1" s="1"/>
  <c r="K9" i="1" s="1"/>
  <c r="I10" i="1"/>
  <c r="I11" i="1"/>
  <c r="I12" i="1"/>
  <c r="I13" i="1"/>
  <c r="J13" i="1" s="1"/>
  <c r="K13" i="1" s="1"/>
  <c r="I14" i="1"/>
  <c r="J14" i="1" s="1"/>
  <c r="K14" i="1" s="1"/>
  <c r="I15" i="1"/>
  <c r="I16" i="1"/>
  <c r="I17" i="1"/>
  <c r="I18" i="1"/>
  <c r="J18" i="1" s="1"/>
  <c r="K18" i="1" s="1"/>
  <c r="I19" i="1"/>
  <c r="I20" i="1"/>
  <c r="I21" i="1"/>
  <c r="J21" i="1" s="1"/>
  <c r="K21" i="1" s="1"/>
  <c r="I22" i="1"/>
  <c r="I23" i="1"/>
  <c r="I24" i="1"/>
  <c r="J24" i="1" s="1"/>
  <c r="K24" i="1" s="1"/>
  <c r="I25" i="1"/>
  <c r="I26" i="1"/>
  <c r="I27" i="1"/>
  <c r="I28" i="1"/>
  <c r="I29" i="1"/>
  <c r="J29" i="1" s="1"/>
  <c r="K29" i="1" s="1"/>
  <c r="I30" i="1"/>
  <c r="J30" i="1" s="1"/>
  <c r="K30" i="1" s="1"/>
  <c r="I31" i="1"/>
  <c r="J31" i="1" s="1"/>
  <c r="K31" i="1" s="1"/>
  <c r="I32" i="1"/>
  <c r="J32" i="1" s="1"/>
  <c r="K32" i="1" s="1"/>
  <c r="I33" i="1"/>
  <c r="J33" i="1" s="1"/>
  <c r="K33" i="1" s="1"/>
  <c r="I34" i="1"/>
  <c r="J34" i="1" s="1"/>
  <c r="K34" i="1" s="1"/>
  <c r="I35" i="1"/>
  <c r="J35" i="1" s="1"/>
  <c r="K35" i="1" s="1"/>
  <c r="I36" i="1"/>
  <c r="J36" i="1" s="1"/>
  <c r="K36" i="1" s="1"/>
  <c r="I37" i="1"/>
  <c r="J37" i="1" s="1"/>
  <c r="K37" i="1" s="1"/>
  <c r="I38" i="1"/>
  <c r="J38" i="1" s="1"/>
  <c r="K38" i="1" s="1"/>
  <c r="I39" i="1"/>
  <c r="I40" i="1"/>
  <c r="J40" i="1" s="1"/>
  <c r="K40" i="1" s="1"/>
  <c r="I41" i="1"/>
  <c r="J41" i="1" s="1"/>
  <c r="K41" i="1" s="1"/>
  <c r="I42" i="1"/>
  <c r="J42" i="1" s="1"/>
  <c r="K42" i="1" s="1"/>
  <c r="I43" i="1"/>
  <c r="J43" i="1" s="1"/>
  <c r="K43" i="1" s="1"/>
  <c r="I44" i="1"/>
  <c r="J44" i="1" s="1"/>
  <c r="K44" i="1" s="1"/>
  <c r="I45" i="1"/>
  <c r="J45" i="1" s="1"/>
  <c r="K45" i="1" s="1"/>
  <c r="I46" i="1"/>
  <c r="J46" i="1" s="1"/>
  <c r="K46" i="1" s="1"/>
  <c r="I47" i="1"/>
  <c r="J47" i="1" s="1"/>
  <c r="K47" i="1" s="1"/>
  <c r="I48" i="1"/>
  <c r="J48" i="1" s="1"/>
  <c r="K48" i="1" s="1"/>
  <c r="I49" i="1"/>
  <c r="J49" i="1" s="1"/>
  <c r="K49" i="1" s="1"/>
  <c r="I50" i="1"/>
  <c r="J50" i="1" s="1"/>
  <c r="K50" i="1" s="1"/>
  <c r="I51" i="1"/>
  <c r="J51" i="1" s="1"/>
  <c r="K51" i="1" s="1"/>
  <c r="I52" i="1"/>
  <c r="J52" i="1" s="1"/>
  <c r="K52" i="1" s="1"/>
  <c r="I53" i="1"/>
  <c r="J53" i="1" s="1"/>
  <c r="K53" i="1" s="1"/>
  <c r="I54" i="1"/>
  <c r="J54" i="1" s="1"/>
  <c r="K54" i="1" s="1"/>
  <c r="I55" i="1"/>
  <c r="J55" i="1" s="1"/>
  <c r="K55" i="1" s="1"/>
  <c r="I56" i="1"/>
  <c r="J56" i="1" s="1"/>
  <c r="K56" i="1" s="1"/>
  <c r="I57" i="1"/>
  <c r="J57" i="1" s="1"/>
  <c r="K57" i="1" s="1"/>
  <c r="I58" i="1"/>
  <c r="I59" i="1"/>
  <c r="I60" i="1"/>
  <c r="I61" i="1"/>
  <c r="I62" i="1"/>
  <c r="I63" i="1"/>
  <c r="J63" i="1" s="1"/>
  <c r="K63" i="1" s="1"/>
  <c r="I64" i="1"/>
  <c r="I65" i="1"/>
  <c r="J65" i="1" s="1"/>
  <c r="K65" i="1" s="1"/>
  <c r="I66" i="1"/>
  <c r="J66" i="1" s="1"/>
  <c r="K66" i="1" s="1"/>
  <c r="I67" i="1"/>
  <c r="J67" i="1" s="1"/>
  <c r="K67" i="1" s="1"/>
  <c r="I68" i="1"/>
  <c r="J68" i="1" s="1"/>
  <c r="K68" i="1" s="1"/>
  <c r="I69" i="1"/>
  <c r="J69" i="1" s="1"/>
  <c r="K69" i="1" s="1"/>
  <c r="I70" i="1"/>
  <c r="J70" i="1" s="1"/>
  <c r="K70" i="1" s="1"/>
  <c r="I71" i="1"/>
  <c r="J71" i="1" s="1"/>
  <c r="K71" i="1" s="1"/>
  <c r="I72" i="1"/>
  <c r="J72" i="1" s="1"/>
  <c r="K72" i="1" s="1"/>
  <c r="I73" i="1"/>
  <c r="J73" i="1" s="1"/>
  <c r="K73" i="1" s="1"/>
  <c r="I74" i="1"/>
  <c r="J74" i="1" s="1"/>
  <c r="K74" i="1" s="1"/>
  <c r="I75" i="1"/>
  <c r="J75" i="1" s="1"/>
  <c r="K75" i="1" s="1"/>
  <c r="I76" i="1"/>
  <c r="J76" i="1" s="1"/>
  <c r="K76" i="1" s="1"/>
  <c r="I77" i="1"/>
  <c r="J77" i="1" s="1"/>
  <c r="K77" i="1" s="1"/>
  <c r="I78" i="1"/>
  <c r="J78" i="1" s="1"/>
  <c r="K78" i="1" s="1"/>
  <c r="I79" i="1"/>
  <c r="I80" i="1"/>
  <c r="I81" i="1"/>
  <c r="I82" i="1"/>
  <c r="I83" i="1"/>
  <c r="J83" i="1" s="1"/>
  <c r="K83" i="1" s="1"/>
  <c r="I84" i="1"/>
  <c r="J84" i="1" s="1"/>
  <c r="K84" i="1" s="1"/>
  <c r="I85" i="1"/>
  <c r="J85" i="1" s="1"/>
  <c r="K85" i="1" s="1"/>
  <c r="I86" i="1"/>
  <c r="J86" i="1" s="1"/>
  <c r="K86" i="1" s="1"/>
  <c r="I87" i="1"/>
  <c r="J87" i="1" s="1"/>
  <c r="K87" i="1" s="1"/>
  <c r="I88" i="1"/>
  <c r="J88" i="1" s="1"/>
  <c r="K88" i="1" s="1"/>
  <c r="I89" i="1"/>
  <c r="J89" i="1" s="1"/>
  <c r="K89" i="1" s="1"/>
  <c r="I90" i="1"/>
  <c r="I91" i="1"/>
  <c r="J91" i="1" s="1"/>
  <c r="K91" i="1" s="1"/>
  <c r="I92" i="1"/>
  <c r="J92" i="1" s="1"/>
  <c r="K92" i="1" s="1"/>
  <c r="I93" i="1"/>
  <c r="J93" i="1" s="1"/>
  <c r="K93" i="1" s="1"/>
  <c r="I94" i="1"/>
  <c r="J94" i="1" s="1"/>
  <c r="K94" i="1" s="1"/>
  <c r="I95" i="1"/>
  <c r="J95" i="1" s="1"/>
  <c r="K95" i="1" s="1"/>
  <c r="I96" i="1"/>
  <c r="J96" i="1" s="1"/>
  <c r="K96" i="1" s="1"/>
  <c r="I97" i="1"/>
  <c r="J97" i="1" s="1"/>
  <c r="K97" i="1" s="1"/>
  <c r="I98" i="1"/>
  <c r="J98" i="1" s="1"/>
  <c r="K98" i="1" s="1"/>
  <c r="I99" i="1"/>
  <c r="J99" i="1" s="1"/>
  <c r="K99" i="1" s="1"/>
  <c r="I100" i="1"/>
  <c r="J100" i="1" s="1"/>
  <c r="K100" i="1" s="1"/>
  <c r="I101" i="1"/>
  <c r="J101" i="1" s="1"/>
  <c r="K101" i="1" s="1"/>
  <c r="I102" i="1"/>
  <c r="I103" i="1"/>
  <c r="J103" i="1" s="1"/>
  <c r="K103" i="1" s="1"/>
  <c r="I104" i="1"/>
  <c r="J104" i="1" s="1"/>
  <c r="K104" i="1" s="1"/>
  <c r="I105" i="1"/>
  <c r="J105" i="1" s="1"/>
  <c r="K105" i="1" s="1"/>
  <c r="I106" i="1"/>
  <c r="J106" i="1" s="1"/>
  <c r="K106" i="1" s="1"/>
  <c r="I107" i="1"/>
  <c r="J107" i="1" s="1"/>
  <c r="K107" i="1" s="1"/>
  <c r="I108" i="1"/>
  <c r="J108" i="1" s="1"/>
  <c r="K108" i="1" s="1"/>
  <c r="I109" i="1"/>
  <c r="J109" i="1" s="1"/>
  <c r="K109" i="1" s="1"/>
  <c r="I110" i="1"/>
  <c r="J110" i="1" s="1"/>
  <c r="K110" i="1" s="1"/>
  <c r="I111" i="1"/>
  <c r="J111" i="1" s="1"/>
  <c r="K111" i="1" s="1"/>
  <c r="I112" i="1"/>
  <c r="J112" i="1" s="1"/>
  <c r="K112" i="1" s="1"/>
  <c r="I113" i="1"/>
  <c r="I114" i="1"/>
  <c r="J114" i="1" s="1"/>
  <c r="K114" i="1" s="1"/>
  <c r="I115" i="1"/>
  <c r="J115" i="1" s="1"/>
  <c r="K115" i="1" s="1"/>
  <c r="I116" i="1"/>
  <c r="J116" i="1" s="1"/>
  <c r="K116" i="1" s="1"/>
  <c r="I117" i="1"/>
  <c r="J117" i="1" s="1"/>
  <c r="K117" i="1" s="1"/>
  <c r="I118" i="1"/>
  <c r="I119" i="1"/>
  <c r="I120" i="1"/>
  <c r="I121" i="1"/>
  <c r="I122" i="1"/>
  <c r="J122" i="1" s="1"/>
  <c r="K122" i="1" s="1"/>
  <c r="I123" i="1"/>
  <c r="I124" i="1"/>
  <c r="I125" i="1"/>
  <c r="I126" i="1"/>
  <c r="I127" i="1"/>
  <c r="J127" i="1" s="1"/>
  <c r="K127" i="1" s="1"/>
  <c r="I128" i="1"/>
  <c r="J128" i="1" s="1"/>
  <c r="K128" i="1" s="1"/>
  <c r="I129" i="1"/>
  <c r="J129" i="1" s="1"/>
  <c r="K129" i="1" s="1"/>
  <c r="I130" i="1"/>
  <c r="J130" i="1" s="1"/>
  <c r="K130" i="1" s="1"/>
  <c r="I131" i="1"/>
  <c r="J131" i="1" s="1"/>
  <c r="K131" i="1" s="1"/>
  <c r="I132" i="1"/>
  <c r="J132" i="1" s="1"/>
  <c r="K132" i="1" s="1"/>
  <c r="I133" i="1"/>
  <c r="J133" i="1" s="1"/>
  <c r="K133" i="1" s="1"/>
  <c r="I134" i="1"/>
  <c r="J134" i="1" s="1"/>
  <c r="K134" i="1" s="1"/>
  <c r="I135" i="1"/>
  <c r="I136" i="1"/>
  <c r="I137" i="1"/>
  <c r="I138" i="1"/>
  <c r="J138" i="1" s="1"/>
  <c r="K138" i="1" s="1"/>
  <c r="I139" i="1"/>
  <c r="J139" i="1" s="1"/>
  <c r="K139" i="1" s="1"/>
  <c r="J8" i="1"/>
  <c r="K8" i="1" s="1"/>
  <c r="J20" i="1"/>
  <c r="K20" i="1" s="1"/>
  <c r="J22" i="1"/>
  <c r="K22" i="1" s="1"/>
  <c r="J23" i="1"/>
  <c r="K23" i="1" s="1"/>
  <c r="J25" i="1"/>
  <c r="K25" i="1" s="1"/>
  <c r="J26" i="1"/>
  <c r="K26" i="1" s="1"/>
  <c r="J58" i="1"/>
  <c r="K58" i="1" s="1"/>
  <c r="J61" i="1"/>
  <c r="K61" i="1" s="1"/>
  <c r="J62" i="1"/>
  <c r="K62" i="1" s="1"/>
  <c r="J79" i="1"/>
  <c r="K79" i="1" s="1"/>
  <c r="J80" i="1"/>
  <c r="K80" i="1" s="1"/>
  <c r="J81" i="1"/>
  <c r="K81" i="1" s="1"/>
  <c r="J82" i="1"/>
  <c r="K82" i="1" s="1"/>
  <c r="J118" i="1"/>
  <c r="K118" i="1" s="1"/>
  <c r="J121" i="1"/>
  <c r="K121" i="1" s="1"/>
  <c r="J10" i="1"/>
  <c r="K10" i="1" s="1"/>
  <c r="J11" i="1"/>
  <c r="K11" i="1" s="1"/>
  <c r="J12" i="1"/>
  <c r="K12" i="1" s="1"/>
  <c r="J59" i="1"/>
  <c r="K59" i="1" s="1"/>
  <c r="J60" i="1"/>
  <c r="K60" i="1" s="1"/>
  <c r="J119" i="1"/>
  <c r="K119" i="1" s="1"/>
  <c r="J120" i="1"/>
  <c r="K120" i="1" s="1"/>
  <c r="J124" i="1"/>
  <c r="K124" i="1" s="1"/>
  <c r="J136" i="1"/>
  <c r="K136" i="1" s="1"/>
  <c r="J2" i="1"/>
  <c r="K2" i="1" s="1"/>
  <c r="J64" i="1"/>
  <c r="K64" i="1" s="1"/>
  <c r="J90" i="1"/>
  <c r="K90" i="1" s="1"/>
  <c r="J102" i="1"/>
  <c r="K102" i="1" s="1"/>
  <c r="J126" i="1"/>
  <c r="K126" i="1" s="1"/>
  <c r="J113" i="1"/>
  <c r="K113" i="1" s="1"/>
  <c r="J125" i="1"/>
  <c r="K125" i="1" s="1"/>
  <c r="J137" i="1"/>
  <c r="K137" i="1" s="1"/>
  <c r="J135" i="1"/>
  <c r="K135" i="1" s="1"/>
  <c r="J28" i="1"/>
  <c r="K28" i="1" s="1"/>
  <c r="J16" i="1"/>
  <c r="K16" i="1" s="1"/>
  <c r="J5" i="1"/>
  <c r="K5" i="1" s="1"/>
  <c r="J3" i="1"/>
  <c r="K3" i="1" s="1"/>
  <c r="J7" i="1"/>
  <c r="K7" i="1" s="1"/>
  <c r="J17" i="1"/>
  <c r="K17" i="1" s="1"/>
  <c r="J15" i="1"/>
  <c r="K15" i="1" s="1"/>
  <c r="J19" i="1"/>
  <c r="K19" i="1" s="1"/>
  <c r="J27" i="1"/>
  <c r="K27" i="1" s="1"/>
  <c r="J39" i="1"/>
  <c r="K39" i="1" s="1"/>
  <c r="J123" i="1"/>
  <c r="K123" i="1" s="1"/>
  <c r="K147" i="1" l="1"/>
  <c r="K140" i="1"/>
  <c r="K141" i="1" s="1"/>
  <c r="K142" i="1" s="1"/>
  <c r="K144" i="1" l="1"/>
  <c r="K145" i="1"/>
  <c r="H140" i="1" l="1"/>
  <c r="H141" i="1" s="1"/>
</calcChain>
</file>

<file path=xl/sharedStrings.xml><?xml version="1.0" encoding="utf-8"?>
<sst xmlns="http://schemas.openxmlformats.org/spreadsheetml/2006/main" count="147" uniqueCount="32">
  <si>
    <t>ID</t>
  </si>
  <si>
    <t>Autor</t>
  </si>
  <si>
    <t>fc</t>
  </si>
  <si>
    <t>Vf</t>
  </si>
  <si>
    <t>LD</t>
  </si>
  <si>
    <t>Ec_exp</t>
  </si>
  <si>
    <t>Alshahrani et al.</t>
  </si>
  <si>
    <t>Buratti et al., 2011</t>
  </si>
  <si>
    <t>Conforti et al., 2013</t>
  </si>
  <si>
    <t>Ibrahim and Che Baker, 2011</t>
  </si>
  <si>
    <t>Jang et al.</t>
  </si>
  <si>
    <t>Kassimi &amp; Khayat</t>
  </si>
  <si>
    <t>Kim et al.</t>
  </si>
  <si>
    <t>Marčiukaitis et al.</t>
  </si>
  <si>
    <t>Minelli et al., 2013</t>
  </si>
  <si>
    <t>Niu et al., 2019</t>
  </si>
  <si>
    <t>Okay &amp; Engin</t>
  </si>
  <si>
    <t>Sandoval-Siesquen &amp; Muñoz-Pérez</t>
  </si>
  <si>
    <t>Tahenni et al.</t>
  </si>
  <si>
    <t>Tipka &amp; Vaskova</t>
  </si>
  <si>
    <t>Yang et al. (2017)</t>
  </si>
  <si>
    <t>Yue et al., 2021</t>
  </si>
  <si>
    <t>Yun et al. (2023)</t>
  </si>
  <si>
    <t>Zhao et al.</t>
  </si>
  <si>
    <t>Atiş &amp; Karahan</t>
  </si>
  <si>
    <t>Yun et al. (2019)</t>
  </si>
  <si>
    <t>Buratti et al.</t>
  </si>
  <si>
    <t>Fang et al.</t>
  </si>
  <si>
    <t>Kazemi et al.</t>
  </si>
  <si>
    <t>Eq. Otimizada</t>
  </si>
  <si>
    <t>Ec+exp - Ec_otim</t>
  </si>
  <si>
    <t>(Ec+exp - Ec_otim)^2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</si>
</sst>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164" fontId="1" fillId="0" borderId="0" xfId="1" applyNumberFormat="1" applyFont="1" applyFill="1"/>
    <xf numFmtId="0" fontId="1" fillId="0" borderId="0" xfId="0" applyFont="1" applyFill="1"/>
    <xf numFmtId="0" fontId="1" fillId="0" borderId="0" xfId="0" applyFont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47"/>
  <sheetViews>
    <sheetView tabSelected="1" workbookViewId="0">
      <selection activeCell="M147" sqref="M147"/>
    </sheetView>
  </sheetViews>
  <sheetFormatPr defaultRowHeight="14.5" x14ac:dyDescent="0.35"/>
  <cols>
    <col min="3" max="3" width="8.7265625" customWidth="1"/>
    <col min="4" max="4" width="30.1796875" bestFit="1" customWidth="1"/>
    <col min="5" max="5" width="8.7265625" style="3"/>
    <col min="6" max="6" width="12.26953125" style="3" bestFit="1" customWidth="1"/>
    <col min="7" max="8" width="8.7265625" style="3"/>
  </cols>
  <sheetData>
    <row r="1" spans="3:11" s="2" customFormat="1" ht="43.5" x14ac:dyDescent="0.35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9" t="s">
        <v>29</v>
      </c>
      <c r="J1" s="9" t="s">
        <v>30</v>
      </c>
      <c r="K1" s="9" t="s">
        <v>31</v>
      </c>
    </row>
    <row r="2" spans="3:11" x14ac:dyDescent="0.35">
      <c r="C2">
        <v>1</v>
      </c>
      <c r="D2" t="s">
        <v>6</v>
      </c>
      <c r="E2" s="3">
        <v>69.2</v>
      </c>
      <c r="F2" s="3">
        <v>0.5</v>
      </c>
      <c r="G2" s="3">
        <v>55</v>
      </c>
      <c r="H2" s="3">
        <v>41.62</v>
      </c>
      <c r="I2">
        <f>9.9*EXP(0.31*LN(E2))*(1+0.0055*EXP(0.78*LN(F2)))*EXP(-0.0002*E2)+0.011*G2^0.85</f>
        <v>36.760584502033474</v>
      </c>
      <c r="J2">
        <f>H2-I2</f>
        <v>4.8594154979665234</v>
      </c>
      <c r="K2">
        <f>J2^2</f>
        <v>23.613918981877234</v>
      </c>
    </row>
    <row r="3" spans="3:11" x14ac:dyDescent="0.35">
      <c r="C3">
        <v>2</v>
      </c>
      <c r="D3" t="s">
        <v>6</v>
      </c>
      <c r="E3" s="3">
        <v>73.7</v>
      </c>
      <c r="F3" s="3">
        <v>1</v>
      </c>
      <c r="G3" s="3">
        <v>55</v>
      </c>
      <c r="H3" s="3">
        <v>38.549999999999997</v>
      </c>
      <c r="I3">
        <f>9.9*EXP(0.31*LN(E3))*(1+0.0055*EXP(0.78*LN(F3)))*EXP(-0.0002*E3)+0.011*G3^0.85</f>
        <v>37.530616759606986</v>
      </c>
      <c r="J3">
        <f>H3-I3</f>
        <v>1.0193832403930116</v>
      </c>
      <c r="K3">
        <f t="shared" ref="K3:K66" si="0">J3^2</f>
        <v>1.0391421907941565</v>
      </c>
    </row>
    <row r="4" spans="3:11" x14ac:dyDescent="0.35">
      <c r="C4">
        <v>3</v>
      </c>
      <c r="D4" t="s">
        <v>24</v>
      </c>
      <c r="E4" s="3">
        <v>72.7</v>
      </c>
      <c r="F4" s="3">
        <v>1.5</v>
      </c>
      <c r="G4" s="3">
        <v>64</v>
      </c>
      <c r="H4" s="3">
        <v>31.6</v>
      </c>
      <c r="I4">
        <f>9.9*EXP(0.31*LN(E4))*(1+0.0055*EXP(0.78*LN(F4)))*EXP(-0.0002*E4)+0.011*G4^0.85</f>
        <v>37.501804285634798</v>
      </c>
      <c r="J4">
        <f>H4-I4</f>
        <v>-5.9018042856347961</v>
      </c>
      <c r="K4">
        <f t="shared" si="0"/>
        <v>34.831293825937244</v>
      </c>
    </row>
    <row r="5" spans="3:11" x14ac:dyDescent="0.35">
      <c r="C5">
        <v>4</v>
      </c>
      <c r="D5" t="s">
        <v>24</v>
      </c>
      <c r="E5" s="3">
        <v>60.7</v>
      </c>
      <c r="F5" s="3">
        <v>1.5</v>
      </c>
      <c r="G5" s="3">
        <v>64</v>
      </c>
      <c r="H5" s="3">
        <v>31.3</v>
      </c>
      <c r="I5">
        <f>9.9*EXP(0.31*LN(E5))*(1+0.0055*EXP(0.78*LN(F5)))*EXP(-0.0002*E5)+0.011*G5^0.85</f>
        <v>35.567016981513653</v>
      </c>
      <c r="J5">
        <f>H5-I5</f>
        <v>-4.2670169815136525</v>
      </c>
      <c r="K5">
        <f t="shared" si="0"/>
        <v>18.207433920525883</v>
      </c>
    </row>
    <row r="6" spans="3:11" x14ac:dyDescent="0.35">
      <c r="C6">
        <v>5</v>
      </c>
      <c r="D6" t="s">
        <v>24</v>
      </c>
      <c r="E6" s="3">
        <v>78.2</v>
      </c>
      <c r="F6" s="3">
        <v>0.5</v>
      </c>
      <c r="G6" s="3">
        <v>64</v>
      </c>
      <c r="H6" s="3">
        <v>41.6</v>
      </c>
      <c r="I6">
        <f>9.9*EXP(0.31*LN(E6))*(1+0.0055*EXP(0.78*LN(F6)))*EXP(-0.0002*E6)+0.011*G6^0.85</f>
        <v>38.145417720610475</v>
      </c>
      <c r="J6">
        <f>H6-I6</f>
        <v>3.4545822793895269</v>
      </c>
      <c r="K6">
        <f t="shared" si="0"/>
        <v>11.93413872507214</v>
      </c>
    </row>
    <row r="7" spans="3:11" x14ac:dyDescent="0.35">
      <c r="C7">
        <v>6</v>
      </c>
      <c r="D7" t="s">
        <v>24</v>
      </c>
      <c r="E7" s="3">
        <v>65</v>
      </c>
      <c r="F7" s="3">
        <v>1</v>
      </c>
      <c r="G7" s="3">
        <v>64</v>
      </c>
      <c r="H7" s="3">
        <v>33.5</v>
      </c>
      <c r="I7">
        <f>9.9*EXP(0.31*LN(E7))*(1+0.0055*EXP(0.78*LN(F7)))*EXP(-0.0002*E7)+0.011*G7^0.85</f>
        <v>36.21780734401144</v>
      </c>
      <c r="J7">
        <f>H7-I7</f>
        <v>-2.7178073440114403</v>
      </c>
      <c r="K7">
        <f t="shared" si="0"/>
        <v>7.3864767591625196</v>
      </c>
    </row>
    <row r="8" spans="3:11" x14ac:dyDescent="0.35">
      <c r="C8">
        <v>7</v>
      </c>
      <c r="D8" t="s">
        <v>24</v>
      </c>
      <c r="E8" s="3">
        <v>61.8</v>
      </c>
      <c r="F8" s="3">
        <v>0.25</v>
      </c>
      <c r="G8" s="3">
        <v>64</v>
      </c>
      <c r="H8" s="3">
        <v>33.299999999999997</v>
      </c>
      <c r="I8">
        <f>9.9*EXP(0.31*LN(E8))*(1+0.0055*EXP(0.78*LN(F8)))*EXP(-0.0002*E8)+0.011*G8^0.85</f>
        <v>35.556231888567247</v>
      </c>
      <c r="J8">
        <f>H8-I8</f>
        <v>-2.2562318885672497</v>
      </c>
      <c r="K8">
        <f t="shared" si="0"/>
        <v>5.0905823349877384</v>
      </c>
    </row>
    <row r="9" spans="3:11" x14ac:dyDescent="0.35">
      <c r="C9">
        <v>8</v>
      </c>
      <c r="D9" t="s">
        <v>24</v>
      </c>
      <c r="E9" s="3">
        <v>81</v>
      </c>
      <c r="F9" s="3">
        <v>1.5</v>
      </c>
      <c r="G9" s="3">
        <v>64</v>
      </c>
      <c r="H9" s="3">
        <v>36.6</v>
      </c>
      <c r="I9">
        <f>9.9*EXP(0.31*LN(E9))*(1+0.0055*EXP(0.78*LN(F9)))*EXP(-0.0002*E9)+0.011*G9^0.85</f>
        <v>38.703383027097587</v>
      </c>
      <c r="J9">
        <f>H9-I9</f>
        <v>-2.1033830270975855</v>
      </c>
      <c r="K9">
        <f t="shared" si="0"/>
        <v>4.4242201586822025</v>
      </c>
    </row>
    <row r="10" spans="3:11" x14ac:dyDescent="0.35">
      <c r="C10">
        <v>9</v>
      </c>
      <c r="D10" t="s">
        <v>24</v>
      </c>
      <c r="E10" s="3">
        <v>71.7</v>
      </c>
      <c r="F10" s="3">
        <v>1</v>
      </c>
      <c r="G10" s="3">
        <v>64</v>
      </c>
      <c r="H10" s="3">
        <v>35.5</v>
      </c>
      <c r="I10">
        <f>9.9*EXP(0.31*LN(E10))*(1+0.0055*EXP(0.78*LN(F10)))*EXP(-0.0002*E10)+0.011*G10^0.85</f>
        <v>37.275060216878373</v>
      </c>
      <c r="J10">
        <f>H10-I10</f>
        <v>-1.7750602168783729</v>
      </c>
      <c r="K10">
        <f t="shared" si="0"/>
        <v>3.1508387735442964</v>
      </c>
    </row>
    <row r="11" spans="3:11" x14ac:dyDescent="0.35">
      <c r="C11">
        <v>10</v>
      </c>
      <c r="D11" t="s">
        <v>24</v>
      </c>
      <c r="E11" s="3">
        <v>80.5</v>
      </c>
      <c r="F11" s="3">
        <v>1</v>
      </c>
      <c r="G11" s="3">
        <v>64</v>
      </c>
      <c r="H11" s="3">
        <v>38</v>
      </c>
      <c r="I11">
        <f>9.9*EXP(0.31*LN(E11))*(1+0.0055*EXP(0.78*LN(F11)))*EXP(-0.0002*E11)+0.011*G11^0.85</f>
        <v>38.556027103495538</v>
      </c>
      <c r="J11">
        <f>H11-I11</f>
        <v>-0.55602710349553774</v>
      </c>
      <c r="K11">
        <f t="shared" si="0"/>
        <v>0.30916613982163743</v>
      </c>
    </row>
    <row r="12" spans="3:11" x14ac:dyDescent="0.35">
      <c r="C12">
        <v>11</v>
      </c>
      <c r="D12" t="s">
        <v>24</v>
      </c>
      <c r="E12" s="3">
        <v>69.400000000000006</v>
      </c>
      <c r="F12" s="3">
        <v>0.25</v>
      </c>
      <c r="G12" s="3">
        <v>64</v>
      </c>
      <c r="H12" s="3">
        <v>37.799999999999997</v>
      </c>
      <c r="I12">
        <f>9.9*EXP(0.31*LN(E12))*(1+0.0055*EXP(0.78*LN(F12)))*EXP(-0.0002*E12)+0.011*G12^0.85</f>
        <v>36.788714034223148</v>
      </c>
      <c r="J12">
        <f>H12-I12</f>
        <v>1.0112859657768496</v>
      </c>
      <c r="K12">
        <f t="shared" si="0"/>
        <v>1.0226993045772155</v>
      </c>
    </row>
    <row r="13" spans="3:11" x14ac:dyDescent="0.35">
      <c r="C13">
        <v>12</v>
      </c>
      <c r="D13" t="s">
        <v>24</v>
      </c>
      <c r="E13" s="3">
        <v>79.400000000000006</v>
      </c>
      <c r="F13" s="3">
        <v>0.25</v>
      </c>
      <c r="G13" s="3">
        <v>64</v>
      </c>
      <c r="H13" s="3">
        <v>39.299999999999997</v>
      </c>
      <c r="I13">
        <f>9.9*EXP(0.31*LN(E13))*(1+0.0055*EXP(0.78*LN(F13)))*EXP(-0.0002*E13)+0.011*G13^0.85</f>
        <v>38.264446092137277</v>
      </c>
      <c r="J13">
        <f>H13-I13</f>
        <v>1.0355539078627203</v>
      </c>
      <c r="K13">
        <f t="shared" si="0"/>
        <v>1.0723718960897513</v>
      </c>
    </row>
    <row r="14" spans="3:11" x14ac:dyDescent="0.35">
      <c r="C14">
        <v>13</v>
      </c>
      <c r="D14" t="s">
        <v>24</v>
      </c>
      <c r="E14" s="3">
        <v>68.3</v>
      </c>
      <c r="F14" s="3">
        <v>0.5</v>
      </c>
      <c r="G14" s="3">
        <v>64</v>
      </c>
      <c r="H14" s="3">
        <v>37.1</v>
      </c>
      <c r="I14">
        <f>9.9*EXP(0.31*LN(E14))*(1+0.0055*EXP(0.78*LN(F14)))*EXP(-0.0002*E14)+0.011*G14^0.85</f>
        <v>36.665176271553548</v>
      </c>
      <c r="J14">
        <f>H14-I14</f>
        <v>0.43482372844645312</v>
      </c>
      <c r="K14">
        <f t="shared" si="0"/>
        <v>0.18907167482007481</v>
      </c>
    </row>
    <row r="15" spans="3:11" x14ac:dyDescent="0.35">
      <c r="C15">
        <v>14</v>
      </c>
      <c r="D15" t="s">
        <v>24</v>
      </c>
      <c r="E15" s="3">
        <v>64.400000000000006</v>
      </c>
      <c r="F15" s="3">
        <v>0.5</v>
      </c>
      <c r="G15" s="3">
        <v>64</v>
      </c>
      <c r="H15" s="3">
        <v>36.200000000000003</v>
      </c>
      <c r="I15">
        <f>9.9*EXP(0.31*LN(E15))*(1+0.0055*EXP(0.78*LN(F15)))*EXP(-0.0002*E15)+0.011*G15^0.85</f>
        <v>36.037559153959826</v>
      </c>
      <c r="J15">
        <f>H15-I15</f>
        <v>0.16244084604017672</v>
      </c>
      <c r="K15">
        <f t="shared" si="0"/>
        <v>2.6387028462248399E-2</v>
      </c>
    </row>
    <row r="16" spans="3:11" x14ac:dyDescent="0.35">
      <c r="C16">
        <v>15</v>
      </c>
      <c r="D16" t="s">
        <v>7</v>
      </c>
      <c r="E16" s="3">
        <v>33.360000000000007</v>
      </c>
      <c r="F16" s="3">
        <v>0.45</v>
      </c>
      <c r="G16" s="3">
        <v>50</v>
      </c>
      <c r="H16" s="3">
        <v>31.9</v>
      </c>
      <c r="I16">
        <f>9.9*EXP(0.31*LN(E16))*(1+0.0055*EXP(0.78*LN(F16)))*EXP(-0.0002*E16)+0.011*G16^0.85</f>
        <v>29.561999399839582</v>
      </c>
      <c r="J16">
        <f>H16-I16</f>
        <v>2.3380006001604166</v>
      </c>
      <c r="K16">
        <f t="shared" si="0"/>
        <v>5.4662468063504681</v>
      </c>
    </row>
    <row r="17" spans="3:11" x14ac:dyDescent="0.35">
      <c r="C17">
        <v>16</v>
      </c>
      <c r="D17" t="s">
        <v>7</v>
      </c>
      <c r="E17" s="3">
        <v>33.28</v>
      </c>
      <c r="F17" s="3">
        <v>0.26</v>
      </c>
      <c r="G17" s="3">
        <v>50</v>
      </c>
      <c r="H17" s="3">
        <v>30.9</v>
      </c>
      <c r="I17">
        <f>9.9*EXP(0.31*LN(E17))*(1+0.0055*EXP(0.78*LN(F17)))*EXP(-0.0002*E17)+0.011*G17^0.85</f>
        <v>29.510762987705537</v>
      </c>
      <c r="J17">
        <f>H17-I17</f>
        <v>1.3892370122944619</v>
      </c>
      <c r="K17">
        <f t="shared" si="0"/>
        <v>1.9299794763288429</v>
      </c>
    </row>
    <row r="18" spans="3:11" x14ac:dyDescent="0.35">
      <c r="C18">
        <v>17</v>
      </c>
      <c r="D18" s="5" t="s">
        <v>26</v>
      </c>
      <c r="E18" s="4">
        <v>41.7</v>
      </c>
      <c r="F18" s="4">
        <v>0.45</v>
      </c>
      <c r="G18" s="4">
        <v>50</v>
      </c>
      <c r="H18" s="4">
        <v>31.9</v>
      </c>
      <c r="I18">
        <f>9.9*EXP(0.31*LN(E18))*(1+0.0055*EXP(0.78*LN(F18)))*EXP(-0.0002*E18)+0.011*G18^0.85</f>
        <v>31.605166952478399</v>
      </c>
      <c r="J18">
        <f>H18-I18</f>
        <v>0.29483304752159967</v>
      </c>
      <c r="K18">
        <f t="shared" si="0"/>
        <v>8.6926525910873853E-2</v>
      </c>
    </row>
    <row r="19" spans="3:11" x14ac:dyDescent="0.35">
      <c r="C19">
        <v>18</v>
      </c>
      <c r="D19" s="5" t="s">
        <v>26</v>
      </c>
      <c r="E19" s="4">
        <v>41.6</v>
      </c>
      <c r="F19" s="4">
        <v>0.26</v>
      </c>
      <c r="G19" s="4">
        <v>50</v>
      </c>
      <c r="H19" s="4">
        <v>30.9</v>
      </c>
      <c r="I19">
        <f>9.9*EXP(0.31*LN(E19))*(1+0.0055*EXP(0.78*LN(F19)))*EXP(-0.0002*E19)+0.011*G19^0.85</f>
        <v>31.55047731027533</v>
      </c>
      <c r="J19">
        <f>H19-I19</f>
        <v>-0.65047731027533118</v>
      </c>
      <c r="K19">
        <f t="shared" si="0"/>
        <v>0.42312073118302945</v>
      </c>
    </row>
    <row r="20" spans="3:11" x14ac:dyDescent="0.35">
      <c r="C20">
        <v>19</v>
      </c>
      <c r="D20" t="s">
        <v>8</v>
      </c>
      <c r="E20" s="3">
        <v>36.9</v>
      </c>
      <c r="F20" s="3">
        <v>0.45</v>
      </c>
      <c r="G20" s="3">
        <v>62.5</v>
      </c>
      <c r="H20" s="3">
        <v>30.3</v>
      </c>
      <c r="I20">
        <f>9.9*EXP(0.31*LN(E20))*(1+0.0055*EXP(0.78*LN(F20)))*EXP(-0.0002*E20)+0.011*G20^0.85</f>
        <v>30.533649130813849</v>
      </c>
      <c r="J20">
        <f>H20-I20</f>
        <v>-0.23364913081384842</v>
      </c>
      <c r="K20">
        <f t="shared" si="0"/>
        <v>5.4591916330066846E-2</v>
      </c>
    </row>
    <row r="21" spans="3:11" x14ac:dyDescent="0.35">
      <c r="C21">
        <v>20</v>
      </c>
      <c r="D21" t="s">
        <v>8</v>
      </c>
      <c r="E21" s="3">
        <v>38</v>
      </c>
      <c r="F21" s="3">
        <v>0.32</v>
      </c>
      <c r="G21" s="3">
        <v>62.5</v>
      </c>
      <c r="H21" s="3">
        <v>31.1</v>
      </c>
      <c r="I21">
        <f>9.9*EXP(0.31*LN(E21))*(1+0.0055*EXP(0.78*LN(F21)))*EXP(-0.0002*E21)+0.011*G21^0.85</f>
        <v>30.781980177995038</v>
      </c>
      <c r="J21">
        <f>H21-I21</f>
        <v>0.31801982200496326</v>
      </c>
      <c r="K21">
        <f t="shared" si="0"/>
        <v>0.10113660718806851</v>
      </c>
    </row>
    <row r="22" spans="3:11" x14ac:dyDescent="0.35">
      <c r="C22">
        <v>21</v>
      </c>
      <c r="D22" s="5" t="s">
        <v>27</v>
      </c>
      <c r="E22" s="4">
        <v>131.46</v>
      </c>
      <c r="F22" s="4">
        <v>1</v>
      </c>
      <c r="G22" s="4">
        <v>59.09</v>
      </c>
      <c r="H22" s="4">
        <v>42.061</v>
      </c>
      <c r="I22">
        <f>9.9*EXP(0.31*LN(E22))*(1+0.0055*EXP(0.78*LN(F22)))*EXP(-0.0002*E22)+0.011*G22^0.85</f>
        <v>44.349694821063331</v>
      </c>
      <c r="J22">
        <f>H22-I22</f>
        <v>-2.2886948210633307</v>
      </c>
      <c r="K22">
        <f t="shared" si="0"/>
        <v>5.2381239839621108</v>
      </c>
    </row>
    <row r="23" spans="3:11" x14ac:dyDescent="0.35">
      <c r="C23">
        <v>22</v>
      </c>
      <c r="D23" s="5" t="s">
        <v>27</v>
      </c>
      <c r="E23" s="4">
        <v>135.09</v>
      </c>
      <c r="F23" s="4">
        <v>2</v>
      </c>
      <c r="G23" s="4">
        <v>72.73</v>
      </c>
      <c r="H23" s="4">
        <v>43.051000000000002</v>
      </c>
      <c r="I23">
        <f>9.9*EXP(0.31*LN(E23))*(1+0.0055*EXP(0.78*LN(F23)))*EXP(-0.0002*E23)+0.011*G23^0.85</f>
        <v>44.932563794859192</v>
      </c>
      <c r="J23">
        <f>H23-I23</f>
        <v>-1.8815637948591899</v>
      </c>
      <c r="K23">
        <f t="shared" si="0"/>
        <v>3.5402823141249158</v>
      </c>
    </row>
    <row r="24" spans="3:11" x14ac:dyDescent="0.35">
      <c r="C24">
        <v>23</v>
      </c>
      <c r="D24" s="5" t="s">
        <v>27</v>
      </c>
      <c r="E24" s="4">
        <v>135.07</v>
      </c>
      <c r="F24" s="4">
        <v>2</v>
      </c>
      <c r="G24" s="4">
        <v>59.09</v>
      </c>
      <c r="H24" s="4">
        <v>42.78</v>
      </c>
      <c r="I24">
        <f>9.9*EXP(0.31*LN(E24))*(1+0.0055*EXP(0.78*LN(F24)))*EXP(-0.0002*E24)+0.011*G24^0.85</f>
        <v>44.862634843273916</v>
      </c>
      <c r="J24">
        <f>H24-I24</f>
        <v>-2.0826348432739152</v>
      </c>
      <c r="K24">
        <f t="shared" si="0"/>
        <v>4.3373678904185651</v>
      </c>
    </row>
    <row r="25" spans="3:11" x14ac:dyDescent="0.35">
      <c r="C25">
        <v>24</v>
      </c>
      <c r="D25" s="5" t="s">
        <v>27</v>
      </c>
      <c r="E25" s="4">
        <v>134.86000000000001</v>
      </c>
      <c r="F25" s="4">
        <v>2</v>
      </c>
      <c r="G25" s="4">
        <v>64</v>
      </c>
      <c r="H25" s="4">
        <v>44.241</v>
      </c>
      <c r="I25">
        <f>9.9*EXP(0.31*LN(E25))*(1+0.0055*EXP(0.78*LN(F25)))*EXP(-0.0002*E25)+0.011*G25^0.85</f>
        <v>44.867786900044138</v>
      </c>
      <c r="J25">
        <f>H25-I25</f>
        <v>-0.62678690004413795</v>
      </c>
      <c r="K25">
        <f t="shared" si="0"/>
        <v>0.3928618180669402</v>
      </c>
    </row>
    <row r="26" spans="3:11" x14ac:dyDescent="0.35">
      <c r="C26">
        <v>25</v>
      </c>
      <c r="D26" s="5" t="s">
        <v>27</v>
      </c>
      <c r="E26" s="4">
        <v>138.44999999999999</v>
      </c>
      <c r="F26" s="4">
        <v>3</v>
      </c>
      <c r="G26" s="4">
        <v>59.09</v>
      </c>
      <c r="H26" s="4">
        <v>44.106999999999999</v>
      </c>
      <c r="I26">
        <f>9.9*EXP(0.31*LN(E26))*(1+0.0055*EXP(0.78*LN(F26)))*EXP(-0.0002*E26)+0.011*G26^0.85</f>
        <v>45.330664880505033</v>
      </c>
      <c r="J26">
        <f>H26-I26</f>
        <v>-1.2236648805050336</v>
      </c>
      <c r="K26">
        <f t="shared" si="0"/>
        <v>1.4973557397813984</v>
      </c>
    </row>
    <row r="27" spans="3:11" x14ac:dyDescent="0.35">
      <c r="C27">
        <v>26</v>
      </c>
      <c r="D27" t="s">
        <v>9</v>
      </c>
      <c r="E27" s="3">
        <v>28.01</v>
      </c>
      <c r="F27" s="3">
        <v>1.25</v>
      </c>
      <c r="G27" s="3">
        <v>80</v>
      </c>
      <c r="H27" s="3">
        <v>33.65</v>
      </c>
      <c r="I27">
        <f>9.9*EXP(0.31*LN(E27))*(1+0.0055*EXP(0.78*LN(F27)))*EXP(-0.0002*E27)+0.011*G27^0.85</f>
        <v>28.298210012481</v>
      </c>
      <c r="J27">
        <f>H27-I27</f>
        <v>5.3517899875189983</v>
      </c>
      <c r="K27">
        <f t="shared" si="0"/>
        <v>28.641656070508599</v>
      </c>
    </row>
    <row r="28" spans="3:11" x14ac:dyDescent="0.35">
      <c r="C28">
        <v>27</v>
      </c>
      <c r="D28" t="s">
        <v>9</v>
      </c>
      <c r="E28" s="3">
        <v>27.65</v>
      </c>
      <c r="F28" s="3">
        <v>1</v>
      </c>
      <c r="G28" s="3">
        <v>80</v>
      </c>
      <c r="H28" s="3">
        <v>32.299999999999997</v>
      </c>
      <c r="I28">
        <f>9.9*EXP(0.31*LN(E28))*(1+0.0055*EXP(0.78*LN(F28)))*EXP(-0.0002*E28)+0.011*G28^0.85</f>
        <v>28.159969947556977</v>
      </c>
      <c r="J28">
        <f>H28-I28</f>
        <v>4.14003005244302</v>
      </c>
      <c r="K28">
        <f t="shared" si="0"/>
        <v>17.139848835131357</v>
      </c>
    </row>
    <row r="29" spans="3:11" x14ac:dyDescent="0.35">
      <c r="C29">
        <v>28</v>
      </c>
      <c r="D29" t="s">
        <v>9</v>
      </c>
      <c r="E29" s="3">
        <v>26.4</v>
      </c>
      <c r="F29" s="3">
        <v>0.75</v>
      </c>
      <c r="G29" s="3">
        <v>80</v>
      </c>
      <c r="H29" s="3">
        <v>28.75</v>
      </c>
      <c r="I29">
        <f>9.9*EXP(0.31*LN(E29))*(1+0.0055*EXP(0.78*LN(F29)))*EXP(-0.0002*E29)+0.011*G29^0.85</f>
        <v>27.742295330924289</v>
      </c>
      <c r="J29">
        <f>H29-I29</f>
        <v>1.0077046690757108</v>
      </c>
      <c r="K29">
        <f t="shared" si="0"/>
        <v>1.0154687000769878</v>
      </c>
    </row>
    <row r="30" spans="3:11" x14ac:dyDescent="0.35">
      <c r="C30">
        <v>29</v>
      </c>
      <c r="D30" t="s">
        <v>9</v>
      </c>
      <c r="E30" s="3">
        <v>25.6</v>
      </c>
      <c r="F30" s="3">
        <v>0.5</v>
      </c>
      <c r="G30" s="3">
        <v>80</v>
      </c>
      <c r="H30" s="3">
        <v>28.9</v>
      </c>
      <c r="I30">
        <f>9.9*EXP(0.31*LN(E30))*(1+0.0055*EXP(0.78*LN(F30)))*EXP(-0.0002*E30)+0.011*G30^0.85</f>
        <v>27.455501361766203</v>
      </c>
      <c r="J30">
        <f>H30-I30</f>
        <v>1.4444986382337959</v>
      </c>
      <c r="K30">
        <f t="shared" si="0"/>
        <v>2.0865763158592907</v>
      </c>
    </row>
    <row r="31" spans="3:11" x14ac:dyDescent="0.35">
      <c r="C31">
        <v>30</v>
      </c>
      <c r="D31" t="s">
        <v>10</v>
      </c>
      <c r="E31" s="3">
        <v>22.9</v>
      </c>
      <c r="F31" s="3">
        <v>0.76433121019108285</v>
      </c>
      <c r="G31" s="3">
        <v>80</v>
      </c>
      <c r="H31" s="3">
        <v>22.2</v>
      </c>
      <c r="I31">
        <f>9.9*EXP(0.31*LN(E31))*(1+0.0055*EXP(0.78*LN(F31)))*EXP(-0.0002*E31)+0.011*G31^0.85</f>
        <v>26.585353522459211</v>
      </c>
      <c r="J31">
        <f>H31-I31</f>
        <v>-4.3853535224592122</v>
      </c>
      <c r="K31">
        <f t="shared" si="0"/>
        <v>19.231325516945422</v>
      </c>
    </row>
    <row r="32" spans="3:11" x14ac:dyDescent="0.35">
      <c r="C32">
        <v>31</v>
      </c>
      <c r="D32" t="s">
        <v>10</v>
      </c>
      <c r="E32" s="3">
        <v>21.5</v>
      </c>
      <c r="F32" s="3">
        <v>0.50955414012738853</v>
      </c>
      <c r="G32" s="3">
        <v>80</v>
      </c>
      <c r="H32" s="3">
        <v>22.3</v>
      </c>
      <c r="I32">
        <f>9.9*EXP(0.31*LN(E32))*(1+0.0055*EXP(0.78*LN(F32)))*EXP(-0.0002*E32)+0.011*G32^0.85</f>
        <v>26.055652589316129</v>
      </c>
      <c r="J32">
        <f>H32-I32</f>
        <v>-3.7556525893161279</v>
      </c>
      <c r="K32">
        <f t="shared" si="0"/>
        <v>14.104926371636935</v>
      </c>
    </row>
    <row r="33" spans="3:11" x14ac:dyDescent="0.35">
      <c r="C33">
        <v>32</v>
      </c>
      <c r="D33" t="s">
        <v>10</v>
      </c>
      <c r="E33" s="3">
        <v>24.2</v>
      </c>
      <c r="F33" s="3">
        <v>0.76433121019108285</v>
      </c>
      <c r="G33" s="3">
        <v>64</v>
      </c>
      <c r="H33" s="3">
        <v>22.7</v>
      </c>
      <c r="I33">
        <f>9.9*EXP(0.31*LN(E33))*(1+0.0055*EXP(0.78*LN(F33)))*EXP(-0.0002*E33)+0.011*G33^0.85</f>
        <v>26.950752311927079</v>
      </c>
      <c r="J33">
        <f>H33-I33</f>
        <v>-4.25075231192708</v>
      </c>
      <c r="K33">
        <f t="shared" si="0"/>
        <v>18.068895217353415</v>
      </c>
    </row>
    <row r="34" spans="3:11" x14ac:dyDescent="0.35">
      <c r="C34">
        <v>33</v>
      </c>
      <c r="D34" t="s">
        <v>10</v>
      </c>
      <c r="E34" s="3">
        <v>22.7</v>
      </c>
      <c r="F34" s="3">
        <v>0.50955414012738853</v>
      </c>
      <c r="G34" s="3">
        <v>64</v>
      </c>
      <c r="H34" s="3">
        <v>22.9</v>
      </c>
      <c r="I34">
        <f>9.9*EXP(0.31*LN(E34))*(1+0.0055*EXP(0.78*LN(F34)))*EXP(-0.0002*E34)+0.011*G34^0.85</f>
        <v>26.405274335959405</v>
      </c>
      <c r="J34">
        <f>H34-I34</f>
        <v>-3.5052743359594061</v>
      </c>
      <c r="K34">
        <f t="shared" si="0"/>
        <v>12.286948170335656</v>
      </c>
    </row>
    <row r="35" spans="3:11" x14ac:dyDescent="0.35">
      <c r="C35">
        <v>34</v>
      </c>
      <c r="D35" t="s">
        <v>10</v>
      </c>
      <c r="E35" s="3">
        <v>24.3</v>
      </c>
      <c r="F35" s="3">
        <v>0.25477707006369432</v>
      </c>
      <c r="G35" s="3">
        <v>64</v>
      </c>
      <c r="H35" s="3">
        <v>31.6</v>
      </c>
      <c r="I35">
        <f>9.9*EXP(0.31*LN(E35))*(1+0.0055*EXP(0.78*LN(F35)))*EXP(-0.0002*E35)+0.011*G35^0.85</f>
        <v>26.9162207781972</v>
      </c>
      <c r="J35">
        <f>H35-I35</f>
        <v>4.6837792218028014</v>
      </c>
      <c r="K35">
        <f t="shared" si="0"/>
        <v>21.937787798591657</v>
      </c>
    </row>
    <row r="36" spans="3:11" x14ac:dyDescent="0.35">
      <c r="C36">
        <v>35</v>
      </c>
      <c r="D36" t="s">
        <v>10</v>
      </c>
      <c r="E36" s="3">
        <v>21.7</v>
      </c>
      <c r="F36" s="3">
        <v>0.25477707006369432</v>
      </c>
      <c r="G36" s="3">
        <v>80</v>
      </c>
      <c r="H36" s="3">
        <v>25.6</v>
      </c>
      <c r="I36">
        <f>9.9*EXP(0.31*LN(E36))*(1+0.0055*EXP(0.78*LN(F36)))*EXP(-0.0002*E36)+0.011*G36^0.85</f>
        <v>26.093472949678372</v>
      </c>
      <c r="J36">
        <f>H36-I36</f>
        <v>-0.4934729496783703</v>
      </c>
      <c r="K36">
        <f t="shared" si="0"/>
        <v>0.24351555206427139</v>
      </c>
    </row>
    <row r="37" spans="3:11" x14ac:dyDescent="0.35">
      <c r="C37">
        <v>36</v>
      </c>
      <c r="D37" t="s">
        <v>10</v>
      </c>
      <c r="E37" s="3">
        <v>30.2</v>
      </c>
      <c r="F37" s="3">
        <v>0.76433121019108285</v>
      </c>
      <c r="G37" s="3">
        <v>67</v>
      </c>
      <c r="H37" s="3">
        <v>26.9</v>
      </c>
      <c r="I37">
        <f>9.9*EXP(0.31*LN(E37))*(1+0.0055*EXP(0.78*LN(F37)))*EXP(-0.0002*E37)+0.011*G37^0.85</f>
        <v>28.820276209513906</v>
      </c>
      <c r="J37">
        <f>H37-I37</f>
        <v>-1.9202762095139079</v>
      </c>
      <c r="K37">
        <f t="shared" si="0"/>
        <v>3.687460720825102</v>
      </c>
    </row>
    <row r="38" spans="3:11" x14ac:dyDescent="0.35">
      <c r="C38">
        <v>37</v>
      </c>
      <c r="D38" t="s">
        <v>10</v>
      </c>
      <c r="E38" s="3">
        <v>22.3</v>
      </c>
      <c r="F38" s="3">
        <v>0.25477707006369432</v>
      </c>
      <c r="G38" s="3">
        <v>64</v>
      </c>
      <c r="H38" s="3">
        <v>25</v>
      </c>
      <c r="I38">
        <f>9.9*EXP(0.31*LN(E38))*(1+0.0055*EXP(0.78*LN(F38)))*EXP(-0.0002*E38)+0.011*G38^0.85</f>
        <v>26.22926284127966</v>
      </c>
      <c r="J38">
        <f>H38-I38</f>
        <v>-1.2292628412796596</v>
      </c>
      <c r="K38">
        <f t="shared" si="0"/>
        <v>1.5110871329509414</v>
      </c>
    </row>
    <row r="39" spans="3:11" x14ac:dyDescent="0.35">
      <c r="C39">
        <v>38</v>
      </c>
      <c r="D39" t="s">
        <v>10</v>
      </c>
      <c r="E39" s="3">
        <v>24.6</v>
      </c>
      <c r="F39" s="3">
        <v>0.50955414012738853</v>
      </c>
      <c r="G39" s="3">
        <v>80</v>
      </c>
      <c r="H39" s="3">
        <v>30</v>
      </c>
      <c r="I39">
        <f>9.9*EXP(0.31*LN(E39))*(1+0.0055*EXP(0.78*LN(F39)))*EXP(-0.0002*E39)+0.011*G39^0.85</f>
        <v>27.130650055190149</v>
      </c>
      <c r="J39">
        <f>H39-I39</f>
        <v>2.8693499448098514</v>
      </c>
      <c r="K39">
        <f t="shared" si="0"/>
        <v>8.2331691057802967</v>
      </c>
    </row>
    <row r="40" spans="3:11" x14ac:dyDescent="0.35">
      <c r="C40">
        <v>39</v>
      </c>
      <c r="D40" t="s">
        <v>10</v>
      </c>
      <c r="E40" s="3">
        <v>24.8</v>
      </c>
      <c r="F40" s="3">
        <v>0.76433121019108285</v>
      </c>
      <c r="G40" s="3">
        <v>67</v>
      </c>
      <c r="H40" s="3">
        <v>26.9</v>
      </c>
      <c r="I40">
        <f>9.9*EXP(0.31*LN(E40))*(1+0.0055*EXP(0.78*LN(F40)))*EXP(-0.0002*E40)+0.011*G40^0.85</f>
        <v>27.16503856698974</v>
      </c>
      <c r="J40">
        <f>H40-I40</f>
        <v>-0.26503856698974104</v>
      </c>
      <c r="K40">
        <f t="shared" si="0"/>
        <v>7.0245441991975452E-2</v>
      </c>
    </row>
    <row r="41" spans="3:11" x14ac:dyDescent="0.35">
      <c r="C41">
        <v>40</v>
      </c>
      <c r="D41" t="s">
        <v>10</v>
      </c>
      <c r="E41" s="3">
        <v>24.9</v>
      </c>
      <c r="F41" s="3">
        <v>0.76433121019108285</v>
      </c>
      <c r="G41" s="3">
        <v>80</v>
      </c>
      <c r="H41" s="3">
        <v>27.8</v>
      </c>
      <c r="I41">
        <f>9.9*EXP(0.31*LN(E41))*(1+0.0055*EXP(0.78*LN(F41)))*EXP(-0.0002*E41)+0.011*G41^0.85</f>
        <v>27.261735079295633</v>
      </c>
      <c r="J41">
        <f>H41-I41</f>
        <v>0.53826492070436771</v>
      </c>
      <c r="K41">
        <f t="shared" si="0"/>
        <v>0.28972912486087926</v>
      </c>
    </row>
    <row r="42" spans="3:11" x14ac:dyDescent="0.35">
      <c r="C42">
        <v>41</v>
      </c>
      <c r="D42" t="s">
        <v>10</v>
      </c>
      <c r="E42" s="3">
        <v>23.9</v>
      </c>
      <c r="F42" s="3">
        <v>0.50955414012738853</v>
      </c>
      <c r="G42" s="3">
        <v>67</v>
      </c>
      <c r="H42" s="3">
        <v>26.8</v>
      </c>
      <c r="I42">
        <f>9.9*EXP(0.31*LN(E42))*(1+0.0055*EXP(0.78*LN(F42)))*EXP(-0.0002*E42)+0.011*G42^0.85</f>
        <v>26.83289041493672</v>
      </c>
      <c r="J42">
        <f>H42-I42</f>
        <v>-3.2890414936719736E-2</v>
      </c>
      <c r="K42">
        <f t="shared" si="0"/>
        <v>1.0817793947095968E-3</v>
      </c>
    </row>
    <row r="43" spans="3:11" x14ac:dyDescent="0.35">
      <c r="C43">
        <v>42</v>
      </c>
      <c r="D43" t="s">
        <v>10</v>
      </c>
      <c r="E43" s="3">
        <v>23</v>
      </c>
      <c r="F43" s="3">
        <v>0.25477707006369432</v>
      </c>
      <c r="G43" s="3">
        <v>80</v>
      </c>
      <c r="H43" s="3">
        <v>27.7</v>
      </c>
      <c r="I43">
        <f>9.9*EXP(0.31*LN(E43))*(1+0.0055*EXP(0.78*LN(F43)))*EXP(-0.0002*E43)+0.011*G43^0.85</f>
        <v>26.553288896891843</v>
      </c>
      <c r="J43">
        <f>H43-I43</f>
        <v>1.1467111031081565</v>
      </c>
      <c r="K43">
        <f t="shared" si="0"/>
        <v>1.3149463539915252</v>
      </c>
    </row>
    <row r="44" spans="3:11" x14ac:dyDescent="0.35">
      <c r="C44">
        <v>43</v>
      </c>
      <c r="D44" t="s">
        <v>10</v>
      </c>
      <c r="E44" s="3">
        <v>27.3</v>
      </c>
      <c r="F44" s="3">
        <v>0.50955414012738853</v>
      </c>
      <c r="G44" s="3">
        <v>67</v>
      </c>
      <c r="H44" s="3">
        <v>28</v>
      </c>
      <c r="I44">
        <f>9.9*EXP(0.31*LN(E44))*(1+0.0055*EXP(0.78*LN(F44)))*EXP(-0.0002*E44)+0.011*G44^0.85</f>
        <v>27.927164033149317</v>
      </c>
      <c r="J44">
        <f>H44-I44</f>
        <v>7.283596685068261E-2</v>
      </c>
      <c r="K44">
        <f t="shared" si="0"/>
        <v>5.3050780670737359E-3</v>
      </c>
    </row>
    <row r="45" spans="3:11" x14ac:dyDescent="0.35">
      <c r="C45">
        <v>44</v>
      </c>
      <c r="D45" t="s">
        <v>10</v>
      </c>
      <c r="E45" s="3">
        <v>24.5</v>
      </c>
      <c r="F45" s="3">
        <v>0.25477707006369432</v>
      </c>
      <c r="G45" s="3">
        <v>67</v>
      </c>
      <c r="H45" s="3">
        <v>27.4</v>
      </c>
      <c r="I45">
        <f>9.9*EXP(0.31*LN(E45))*(1+0.0055*EXP(0.78*LN(F45)))*EXP(-0.0002*E45)+0.011*G45^0.85</f>
        <v>26.997657424235303</v>
      </c>
      <c r="J45">
        <f>H45-I45</f>
        <v>0.40234257576469545</v>
      </c>
      <c r="K45">
        <f t="shared" si="0"/>
        <v>0.16187954827296971</v>
      </c>
    </row>
    <row r="46" spans="3:11" x14ac:dyDescent="0.35">
      <c r="C46">
        <v>45</v>
      </c>
      <c r="D46" t="s">
        <v>10</v>
      </c>
      <c r="E46" s="3">
        <v>21.8</v>
      </c>
      <c r="F46" s="3">
        <v>0.50955414012738853</v>
      </c>
      <c r="G46" s="3">
        <v>64</v>
      </c>
      <c r="H46" s="3">
        <v>27.3</v>
      </c>
      <c r="I46">
        <f>9.9*EXP(0.31*LN(E46))*(1+0.0055*EXP(0.78*LN(F46)))*EXP(-0.0002*E46)+0.011*G46^0.85</f>
        <v>26.085521477241986</v>
      </c>
      <c r="J46">
        <f>H46-I46</f>
        <v>1.2144785227580144</v>
      </c>
      <c r="K46">
        <f t="shared" si="0"/>
        <v>1.4749580822404889</v>
      </c>
    </row>
    <row r="47" spans="3:11" x14ac:dyDescent="0.35">
      <c r="C47">
        <v>46</v>
      </c>
      <c r="D47" t="s">
        <v>10</v>
      </c>
      <c r="E47" s="3">
        <v>24.5</v>
      </c>
      <c r="F47" s="3">
        <v>0.76433121019108285</v>
      </c>
      <c r="G47" s="3">
        <v>64</v>
      </c>
      <c r="H47" s="3">
        <v>27.5</v>
      </c>
      <c r="I47">
        <f>9.9*EXP(0.31*LN(E47))*(1+0.0055*EXP(0.78*LN(F47)))*EXP(-0.0002*E47)+0.011*G47^0.85</f>
        <v>27.050839371776217</v>
      </c>
      <c r="J47">
        <f>H47-I47</f>
        <v>0.44916062822378322</v>
      </c>
      <c r="K47">
        <f t="shared" si="0"/>
        <v>0.20174526994638362</v>
      </c>
    </row>
    <row r="48" spans="3:11" x14ac:dyDescent="0.35">
      <c r="C48">
        <v>47</v>
      </c>
      <c r="D48" t="s">
        <v>10</v>
      </c>
      <c r="E48" s="3">
        <v>25.1</v>
      </c>
      <c r="F48" s="3">
        <v>0.25477707006369432</v>
      </c>
      <c r="G48" s="3">
        <v>67</v>
      </c>
      <c r="H48" s="3">
        <v>28.2</v>
      </c>
      <c r="I48">
        <f>9.9*EXP(0.31*LN(E48))*(1+0.0055*EXP(0.78*LN(F48)))*EXP(-0.0002*E48)+0.011*G48^0.85</f>
        <v>27.194741491159469</v>
      </c>
      <c r="J48">
        <f>H48-I48</f>
        <v>1.0052585088405301</v>
      </c>
      <c r="K48">
        <f t="shared" si="0"/>
        <v>1.0105446695962863</v>
      </c>
    </row>
    <row r="49" spans="3:11" x14ac:dyDescent="0.35">
      <c r="C49">
        <v>48</v>
      </c>
      <c r="D49" t="s">
        <v>11</v>
      </c>
      <c r="E49" s="3">
        <v>55.6</v>
      </c>
      <c r="F49" s="3">
        <v>0.8</v>
      </c>
      <c r="G49" s="3">
        <v>54.54545454545454</v>
      </c>
      <c r="H49" s="3">
        <v>24.2</v>
      </c>
      <c r="I49">
        <f>9.9*EXP(0.31*LN(E49))*(1+0.0055*EXP(0.78*LN(F49)))*EXP(-0.0002*E49)+0.011*G49^0.85</f>
        <v>34.51007361678851</v>
      </c>
      <c r="J49">
        <f>H49-I49</f>
        <v>-10.310073616788511</v>
      </c>
      <c r="K49">
        <f t="shared" si="0"/>
        <v>106.29761798359853</v>
      </c>
    </row>
    <row r="50" spans="3:11" x14ac:dyDescent="0.35">
      <c r="C50">
        <v>49</v>
      </c>
      <c r="D50" t="s">
        <v>11</v>
      </c>
      <c r="E50" s="3">
        <v>47.5</v>
      </c>
      <c r="F50" s="3">
        <v>1.4</v>
      </c>
      <c r="G50" s="3">
        <v>54.54545454545454</v>
      </c>
      <c r="H50" s="3">
        <v>23.5</v>
      </c>
      <c r="I50">
        <f>9.9*EXP(0.31*LN(E50))*(1+0.0055*EXP(0.78*LN(F50)))*EXP(-0.0002*E50)+0.011*G50^0.85</f>
        <v>33.016618374686423</v>
      </c>
      <c r="J50">
        <f>H50-I50</f>
        <v>-9.5166183746864235</v>
      </c>
      <c r="K50">
        <f t="shared" si="0"/>
        <v>90.566025289419258</v>
      </c>
    </row>
    <row r="51" spans="3:11" x14ac:dyDescent="0.35">
      <c r="C51">
        <v>50</v>
      </c>
      <c r="D51" t="s">
        <v>11</v>
      </c>
      <c r="E51" s="3">
        <v>50</v>
      </c>
      <c r="F51" s="3">
        <v>0.8</v>
      </c>
      <c r="G51" s="3">
        <v>54.54545454545454</v>
      </c>
      <c r="H51" s="3">
        <v>25.6</v>
      </c>
      <c r="I51">
        <f>9.9*EXP(0.31*LN(E51))*(1+0.0055*EXP(0.78*LN(F51)))*EXP(-0.0002*E51)+0.011*G51^0.85</f>
        <v>33.440569181857001</v>
      </c>
      <c r="J51">
        <f>H51-I51</f>
        <v>-7.8405691818569991</v>
      </c>
      <c r="K51">
        <f t="shared" si="0"/>
        <v>61.474525095485731</v>
      </c>
    </row>
    <row r="52" spans="3:11" x14ac:dyDescent="0.35">
      <c r="C52">
        <v>51</v>
      </c>
      <c r="D52" t="s">
        <v>11</v>
      </c>
      <c r="E52" s="3">
        <v>56.4</v>
      </c>
      <c r="F52" s="3">
        <v>0.8</v>
      </c>
      <c r="G52" s="3">
        <v>54.54545454545454</v>
      </c>
      <c r="H52" s="3">
        <v>27.8</v>
      </c>
      <c r="I52">
        <f>9.9*EXP(0.31*LN(E52))*(1+0.0055*EXP(0.78*LN(F52)))*EXP(-0.0002*E52)+0.011*G52^0.85</f>
        <v>34.656290969943271</v>
      </c>
      <c r="J52">
        <f>H52-I52</f>
        <v>-6.8562909699432701</v>
      </c>
      <c r="K52">
        <f t="shared" si="0"/>
        <v>47.00872586452563</v>
      </c>
    </row>
    <row r="53" spans="3:11" x14ac:dyDescent="0.35">
      <c r="C53">
        <v>52</v>
      </c>
      <c r="D53" t="s">
        <v>11</v>
      </c>
      <c r="E53" s="3">
        <v>42.2</v>
      </c>
      <c r="F53" s="3">
        <v>0.75</v>
      </c>
      <c r="G53" s="3">
        <v>54.54545454545454</v>
      </c>
      <c r="H53" s="3">
        <v>25.5</v>
      </c>
      <c r="I53">
        <f>9.9*EXP(0.31*LN(E53))*(1+0.0055*EXP(0.78*LN(F53)))*EXP(-0.0002*E53)+0.011*G53^0.85</f>
        <v>31.786598110834404</v>
      </c>
      <c r="J53">
        <f>H53-I53</f>
        <v>-6.2865981108344045</v>
      </c>
      <c r="K53">
        <f t="shared" si="0"/>
        <v>39.521315807146706</v>
      </c>
    </row>
    <row r="54" spans="3:11" x14ac:dyDescent="0.35">
      <c r="C54">
        <v>53</v>
      </c>
      <c r="D54" t="s">
        <v>11</v>
      </c>
      <c r="E54" s="3">
        <v>46.1</v>
      </c>
      <c r="F54" s="3">
        <v>0.8</v>
      </c>
      <c r="G54" s="3">
        <v>54.54545454545454</v>
      </c>
      <c r="H54" s="3">
        <v>28.2</v>
      </c>
      <c r="I54">
        <f>9.9*EXP(0.31*LN(E54))*(1+0.0055*EXP(0.78*LN(F54)))*EXP(-0.0002*E54)+0.011*G54^0.85</f>
        <v>32.642589711671086</v>
      </c>
      <c r="J54">
        <f>H54-I54</f>
        <v>-4.4425897116710864</v>
      </c>
      <c r="K54">
        <f t="shared" si="0"/>
        <v>19.736603346245786</v>
      </c>
    </row>
    <row r="55" spans="3:11" x14ac:dyDescent="0.35">
      <c r="C55">
        <v>54</v>
      </c>
      <c r="D55" t="s">
        <v>11</v>
      </c>
      <c r="E55" s="3">
        <v>53</v>
      </c>
      <c r="F55" s="3">
        <v>0.5</v>
      </c>
      <c r="G55" s="3">
        <v>54.54545454545454</v>
      </c>
      <c r="H55" s="3">
        <v>30.1</v>
      </c>
      <c r="I55">
        <f>9.9*EXP(0.31*LN(E55))*(1+0.0055*EXP(0.78*LN(F55)))*EXP(-0.0002*E55)+0.011*G55^0.85</f>
        <v>33.976309441348079</v>
      </c>
      <c r="J55">
        <f>H55-I55</f>
        <v>-3.8763094413480772</v>
      </c>
      <c r="K55">
        <f t="shared" si="0"/>
        <v>15.025774885084243</v>
      </c>
    </row>
    <row r="56" spans="3:11" x14ac:dyDescent="0.35">
      <c r="C56">
        <v>55</v>
      </c>
      <c r="D56" t="s">
        <v>11</v>
      </c>
      <c r="E56" s="3">
        <v>47.7</v>
      </c>
      <c r="F56" s="3">
        <v>0.5</v>
      </c>
      <c r="G56" s="3">
        <v>54.54545454545454</v>
      </c>
      <c r="H56" s="3">
        <v>34.1</v>
      </c>
      <c r="I56">
        <f>9.9*EXP(0.31*LN(E56))*(1+0.0055*EXP(0.78*LN(F56)))*EXP(-0.0002*E56)+0.011*G56^0.85</f>
        <v>32.929631365547039</v>
      </c>
      <c r="J56">
        <f>H56-I56</f>
        <v>1.1703686344529629</v>
      </c>
      <c r="K56">
        <f t="shared" si="0"/>
        <v>1.3697627405112931</v>
      </c>
    </row>
    <row r="57" spans="3:11" x14ac:dyDescent="0.35">
      <c r="C57">
        <v>56</v>
      </c>
      <c r="D57" t="s">
        <v>11</v>
      </c>
      <c r="E57" s="3">
        <v>46.7</v>
      </c>
      <c r="F57" s="3">
        <v>0.5</v>
      </c>
      <c r="G57" s="3">
        <v>54.54545454545454</v>
      </c>
      <c r="H57" s="3">
        <v>31</v>
      </c>
      <c r="I57">
        <f>9.9*EXP(0.31*LN(E57))*(1+0.0055*EXP(0.78*LN(F57)))*EXP(-0.0002*E57)+0.011*G57^0.85</f>
        <v>32.722690899464915</v>
      </c>
      <c r="J57">
        <f>H57-I57</f>
        <v>-1.722690899464915</v>
      </c>
      <c r="K57">
        <f t="shared" si="0"/>
        <v>2.967663935099238</v>
      </c>
    </row>
    <row r="58" spans="3:11" x14ac:dyDescent="0.35">
      <c r="C58">
        <v>57</v>
      </c>
      <c r="D58" t="s">
        <v>11</v>
      </c>
      <c r="E58" s="3">
        <v>30.6</v>
      </c>
      <c r="F58" s="3">
        <v>0.5</v>
      </c>
      <c r="G58" s="3">
        <v>54.54545454545454</v>
      </c>
      <c r="H58" s="3">
        <v>29.6</v>
      </c>
      <c r="I58">
        <f>9.9*EXP(0.31*LN(E58))*(1+0.0055*EXP(0.78*LN(F58)))*EXP(-0.0002*E58)+0.011*G58^0.85</f>
        <v>28.835564642007938</v>
      </c>
      <c r="J58">
        <f>H58-I58</f>
        <v>0.7644353579920633</v>
      </c>
      <c r="K58">
        <f t="shared" si="0"/>
        <v>0.58436141654845397</v>
      </c>
    </row>
    <row r="59" spans="3:11" x14ac:dyDescent="0.35">
      <c r="C59">
        <v>58</v>
      </c>
      <c r="D59" s="5" t="s">
        <v>28</v>
      </c>
      <c r="E59" s="4">
        <v>86.32</v>
      </c>
      <c r="F59" s="4">
        <v>0.2</v>
      </c>
      <c r="G59" s="4">
        <v>51.428571428571431</v>
      </c>
      <c r="H59" s="4">
        <v>37.6</v>
      </c>
      <c r="I59">
        <f>9.9*EXP(0.31*LN(E59))*(1+0.0055*EXP(0.78*LN(F59)))*EXP(-0.0002*E59)+0.011*G59^0.85</f>
        <v>39.129398632975885</v>
      </c>
      <c r="J59">
        <f>H59-I59</f>
        <v>-1.5293986329758837</v>
      </c>
      <c r="K59">
        <f t="shared" si="0"/>
        <v>2.3390601785485021</v>
      </c>
    </row>
    <row r="60" spans="3:11" x14ac:dyDescent="0.35">
      <c r="C60">
        <v>59</v>
      </c>
      <c r="D60" s="5" t="s">
        <v>28</v>
      </c>
      <c r="E60" s="4">
        <v>87.07</v>
      </c>
      <c r="F60" s="4">
        <v>0.8</v>
      </c>
      <c r="G60" s="4">
        <v>51.428571428571431</v>
      </c>
      <c r="H60" s="4">
        <v>38.200000000000003</v>
      </c>
      <c r="I60">
        <f>9.9*EXP(0.31*LN(E60))*(1+0.0055*EXP(0.78*LN(F60)))*EXP(-0.0002*E60)+0.011*G60^0.85</f>
        <v>39.346459723335585</v>
      </c>
      <c r="J60">
        <f>H60-I60</f>
        <v>-1.1464597233355818</v>
      </c>
      <c r="K60">
        <f t="shared" si="0"/>
        <v>1.3143698972306987</v>
      </c>
    </row>
    <row r="61" spans="3:11" x14ac:dyDescent="0.35">
      <c r="C61">
        <v>60</v>
      </c>
      <c r="D61" s="5" t="s">
        <v>28</v>
      </c>
      <c r="E61" s="4">
        <v>86.22</v>
      </c>
      <c r="F61" s="4">
        <v>0.3</v>
      </c>
      <c r="G61" s="4">
        <v>51.428571428571431</v>
      </c>
      <c r="H61" s="4">
        <v>38.5</v>
      </c>
      <c r="I61">
        <f>9.9*EXP(0.31*LN(E61))*(1+0.0055*EXP(0.78*LN(F61)))*EXP(-0.0002*E61)+0.011*G61^0.85</f>
        <v>39.138817385947888</v>
      </c>
      <c r="J61">
        <f>H61-I61</f>
        <v>-0.63881738594788828</v>
      </c>
      <c r="K61">
        <f t="shared" si="0"/>
        <v>0.40808765258929325</v>
      </c>
    </row>
    <row r="62" spans="3:11" x14ac:dyDescent="0.35">
      <c r="C62">
        <v>61</v>
      </c>
      <c r="D62" s="5" t="s">
        <v>28</v>
      </c>
      <c r="E62" s="4">
        <v>85.73</v>
      </c>
      <c r="F62" s="4">
        <v>0.4</v>
      </c>
      <c r="G62" s="4">
        <v>51.428571428571431</v>
      </c>
      <c r="H62" s="4">
        <v>38.4</v>
      </c>
      <c r="I62">
        <f>9.9*EXP(0.31*LN(E62))*(1+0.0055*EXP(0.78*LN(F62)))*EXP(-0.0002*E62)+0.011*G62^0.85</f>
        <v>39.095002322365509</v>
      </c>
      <c r="J62">
        <f>H62-I62</f>
        <v>-0.69500232236551085</v>
      </c>
      <c r="K62">
        <f t="shared" si="0"/>
        <v>0.48302822809345347</v>
      </c>
    </row>
    <row r="63" spans="3:11" x14ac:dyDescent="0.35">
      <c r="C63">
        <v>62</v>
      </c>
      <c r="D63" s="5" t="s">
        <v>28</v>
      </c>
      <c r="E63" s="4">
        <v>91.18</v>
      </c>
      <c r="F63" s="4">
        <v>1.6</v>
      </c>
      <c r="G63" s="4">
        <v>51.428571428571431</v>
      </c>
      <c r="H63" s="4">
        <v>38.799999999999997</v>
      </c>
      <c r="I63">
        <f>9.9*EXP(0.31*LN(E63))*(1+0.0055*EXP(0.78*LN(F63)))*EXP(-0.0002*E63)+0.011*G63^0.85</f>
        <v>40.006552164602695</v>
      </c>
      <c r="J63">
        <f>H63-I63</f>
        <v>-1.206552164602698</v>
      </c>
      <c r="K63">
        <f t="shared" si="0"/>
        <v>1.455768125907456</v>
      </c>
    </row>
    <row r="64" spans="3:11" x14ac:dyDescent="0.35">
      <c r="C64">
        <v>63</v>
      </c>
      <c r="D64" t="s">
        <v>12</v>
      </c>
      <c r="E64" s="3">
        <v>64.400000000000006</v>
      </c>
      <c r="F64" s="3">
        <v>1</v>
      </c>
      <c r="G64" s="3">
        <v>60</v>
      </c>
      <c r="H64" s="3">
        <v>27.5</v>
      </c>
      <c r="I64">
        <f>9.9*EXP(0.31*LN(E64))*(1+0.0055*EXP(0.78*LN(F64)))*EXP(-0.0002*E64)+0.011*G64^0.85</f>
        <v>36.099070266288088</v>
      </c>
      <c r="J64">
        <f>H64-I64</f>
        <v>-8.5990702662880878</v>
      </c>
      <c r="K64">
        <f t="shared" si="0"/>
        <v>73.944009444559882</v>
      </c>
    </row>
    <row r="65" spans="3:11" x14ac:dyDescent="0.35">
      <c r="C65">
        <v>64</v>
      </c>
      <c r="D65" t="s">
        <v>12</v>
      </c>
      <c r="E65" s="3">
        <v>62.5</v>
      </c>
      <c r="F65" s="3">
        <v>1</v>
      </c>
      <c r="G65" s="3">
        <v>60</v>
      </c>
      <c r="H65" s="3">
        <v>27.4</v>
      </c>
      <c r="I65">
        <f>9.9*EXP(0.31*LN(E65))*(1+0.0055*EXP(0.78*LN(F65)))*EXP(-0.0002*E65)+0.011*G65^0.85</f>
        <v>35.782251023658027</v>
      </c>
      <c r="J65">
        <f>H65-I65</f>
        <v>-8.3822510236580285</v>
      </c>
      <c r="K65">
        <f t="shared" si="0"/>
        <v>70.262132223616064</v>
      </c>
    </row>
    <row r="66" spans="3:11" x14ac:dyDescent="0.35">
      <c r="C66">
        <v>65</v>
      </c>
      <c r="D66" t="s">
        <v>12</v>
      </c>
      <c r="E66" s="3">
        <v>64.099999999999994</v>
      </c>
      <c r="F66" s="3">
        <v>1</v>
      </c>
      <c r="G66" s="3">
        <v>60</v>
      </c>
      <c r="H66" s="3">
        <v>28.1</v>
      </c>
      <c r="I66">
        <f>9.9*EXP(0.31*LN(E66))*(1+0.0055*EXP(0.78*LN(F66)))*EXP(-0.0002*E66)+0.011*G66^0.85</f>
        <v>36.049513654615275</v>
      </c>
      <c r="J66">
        <f>H66-I66</f>
        <v>-7.9495136546152736</v>
      </c>
      <c r="K66">
        <f t="shared" si="0"/>
        <v>63.194767344914681</v>
      </c>
    </row>
    <row r="67" spans="3:11" x14ac:dyDescent="0.35">
      <c r="C67">
        <v>66</v>
      </c>
      <c r="D67" t="s">
        <v>12</v>
      </c>
      <c r="E67" s="3">
        <v>64.400000000000006</v>
      </c>
      <c r="F67" s="3">
        <v>0.5</v>
      </c>
      <c r="G67" s="3">
        <v>60</v>
      </c>
      <c r="H67" s="3">
        <v>28.5</v>
      </c>
      <c r="I67">
        <f>9.9*EXP(0.31*LN(E67))*(1+0.0055*EXP(0.78*LN(F67)))*EXP(-0.0002*E67)+0.011*G67^0.85</f>
        <v>36.017420713012889</v>
      </c>
      <c r="J67">
        <f>H67-I67</f>
        <v>-7.5174207130128892</v>
      </c>
      <c r="K67">
        <f t="shared" ref="K67:K130" si="1">J67^2</f>
        <v>56.511614176435216</v>
      </c>
    </row>
    <row r="68" spans="3:11" x14ac:dyDescent="0.35">
      <c r="C68">
        <v>67</v>
      </c>
      <c r="D68" t="s">
        <v>12</v>
      </c>
      <c r="E68" s="3">
        <v>66.599999999999994</v>
      </c>
      <c r="F68" s="3">
        <v>2</v>
      </c>
      <c r="G68" s="3">
        <v>60</v>
      </c>
      <c r="H68" s="3">
        <v>28.9</v>
      </c>
      <c r="I68">
        <f>9.9*EXP(0.31*LN(E68))*(1+0.0055*EXP(0.78*LN(F68)))*EXP(-0.0002*E68)+0.011*G68^0.85</f>
        <v>36.598923256819667</v>
      </c>
      <c r="J68">
        <f>H68-I68</f>
        <v>-7.6989232568196684</v>
      </c>
      <c r="K68">
        <f t="shared" si="1"/>
        <v>59.273419314398772</v>
      </c>
    </row>
    <row r="69" spans="3:11" x14ac:dyDescent="0.35">
      <c r="C69">
        <v>68</v>
      </c>
      <c r="D69" t="s">
        <v>12</v>
      </c>
      <c r="E69" s="3">
        <v>64.2</v>
      </c>
      <c r="F69" s="3">
        <v>1.5</v>
      </c>
      <c r="G69" s="3">
        <v>60</v>
      </c>
      <c r="H69" s="3">
        <v>28.8</v>
      </c>
      <c r="I69">
        <f>9.9*EXP(0.31*LN(E69))*(1+0.0055*EXP(0.78*LN(F69)))*EXP(-0.0002*E69)+0.011*G69^0.85</f>
        <v>36.138710736086779</v>
      </c>
      <c r="J69">
        <f>H69-I69</f>
        <v>-7.338710736086778</v>
      </c>
      <c r="K69">
        <f t="shared" si="1"/>
        <v>53.856675267955339</v>
      </c>
    </row>
    <row r="70" spans="3:11" x14ac:dyDescent="0.35">
      <c r="C70">
        <v>69</v>
      </c>
      <c r="D70" t="s">
        <v>12</v>
      </c>
      <c r="E70" s="3">
        <v>64.5</v>
      </c>
      <c r="F70" s="3">
        <v>1.5</v>
      </c>
      <c r="G70" s="3">
        <v>60</v>
      </c>
      <c r="H70" s="3">
        <v>29.1</v>
      </c>
      <c r="I70">
        <f>9.9*EXP(0.31*LN(E70))*(1+0.0055*EXP(0.78*LN(F70)))*EXP(-0.0002*E70)+0.011*G70^0.85</f>
        <v>36.188310594047849</v>
      </c>
      <c r="J70">
        <f>H70-I70</f>
        <v>-7.0883105940478472</v>
      </c>
      <c r="K70">
        <f t="shared" si="1"/>
        <v>50.244147077690947</v>
      </c>
    </row>
    <row r="71" spans="3:11" x14ac:dyDescent="0.35">
      <c r="C71">
        <v>70</v>
      </c>
      <c r="D71" t="s">
        <v>12</v>
      </c>
      <c r="E71" s="3">
        <v>65.2</v>
      </c>
      <c r="F71" s="3">
        <v>2</v>
      </c>
      <c r="G71" s="3">
        <v>60</v>
      </c>
      <c r="H71" s="3">
        <v>29.2</v>
      </c>
      <c r="I71">
        <f>9.9*EXP(0.31*LN(E71))*(1+0.0055*EXP(0.78*LN(F71)))*EXP(-0.0002*E71)+0.011*G71^0.85</f>
        <v>36.371102147037689</v>
      </c>
      <c r="J71">
        <f>H71-I71</f>
        <v>-7.1711021470376899</v>
      </c>
      <c r="K71">
        <f t="shared" si="1"/>
        <v>51.424706003248566</v>
      </c>
    </row>
    <row r="72" spans="3:11" x14ac:dyDescent="0.35">
      <c r="C72">
        <v>71</v>
      </c>
      <c r="D72" t="s">
        <v>12</v>
      </c>
      <c r="E72" s="3">
        <v>64.400000000000006</v>
      </c>
      <c r="F72" s="3">
        <v>2</v>
      </c>
      <c r="G72" s="3">
        <v>60</v>
      </c>
      <c r="H72" s="3">
        <v>29.6</v>
      </c>
      <c r="I72">
        <f>9.9*EXP(0.31*LN(E72))*(1+0.0055*EXP(0.78*LN(F72)))*EXP(-0.0002*E72)+0.011*G72^0.85</f>
        <v>36.239273234973432</v>
      </c>
      <c r="J72">
        <f>H72-I72</f>
        <v>-6.6392732349734302</v>
      </c>
      <c r="K72">
        <f t="shared" si="1"/>
        <v>44.079949088634557</v>
      </c>
    </row>
    <row r="73" spans="3:11" x14ac:dyDescent="0.35">
      <c r="C73">
        <v>72</v>
      </c>
      <c r="D73" t="s">
        <v>12</v>
      </c>
      <c r="E73" s="3">
        <v>65.099999999999994</v>
      </c>
      <c r="F73" s="3">
        <v>0.5</v>
      </c>
      <c r="G73" s="3">
        <v>60</v>
      </c>
      <c r="H73" s="3">
        <v>30.7</v>
      </c>
      <c r="I73">
        <f>9.9*EXP(0.31*LN(E73))*(1+0.0055*EXP(0.78*LN(F73)))*EXP(-0.0002*E73)+0.011*G73^0.85</f>
        <v>36.132123692278334</v>
      </c>
      <c r="J73">
        <f>H73-I73</f>
        <v>-5.4321236922783349</v>
      </c>
      <c r="K73">
        <f t="shared" si="1"/>
        <v>29.50796780821161</v>
      </c>
    </row>
    <row r="74" spans="3:11" x14ac:dyDescent="0.35">
      <c r="C74">
        <v>73</v>
      </c>
      <c r="D74" t="s">
        <v>12</v>
      </c>
      <c r="E74" s="3">
        <v>63.1</v>
      </c>
      <c r="F74" s="3">
        <v>1.5</v>
      </c>
      <c r="G74" s="3">
        <v>60</v>
      </c>
      <c r="H74" s="3">
        <v>30.4</v>
      </c>
      <c r="I74">
        <f>9.9*EXP(0.31*LN(E74))*(1+0.0055*EXP(0.78*LN(F74)))*EXP(-0.0002*E74)+0.011*G74^0.85</f>
        <v>35.955352223432875</v>
      </c>
      <c r="J74">
        <f>H74-I74</f>
        <v>-5.5553522234328767</v>
      </c>
      <c r="K74">
        <f t="shared" si="1"/>
        <v>30.861938326400608</v>
      </c>
    </row>
    <row r="75" spans="3:11" x14ac:dyDescent="0.35">
      <c r="C75">
        <v>74</v>
      </c>
      <c r="D75" t="s">
        <v>12</v>
      </c>
      <c r="E75" s="3">
        <v>64.099999999999994</v>
      </c>
      <c r="F75" s="3">
        <v>0.5</v>
      </c>
      <c r="G75" s="3">
        <v>60</v>
      </c>
      <c r="H75" s="3">
        <v>32.700000000000003</v>
      </c>
      <c r="I75">
        <f>9.9*EXP(0.31*LN(E75))*(1+0.0055*EXP(0.78*LN(F75)))*EXP(-0.0002*E75)+0.011*G75^0.85</f>
        <v>35.967977309372465</v>
      </c>
      <c r="J75">
        <f>H75-I75</f>
        <v>-3.267977309372462</v>
      </c>
      <c r="K75">
        <f t="shared" si="1"/>
        <v>10.679675694573277</v>
      </c>
    </row>
    <row r="76" spans="3:11" x14ac:dyDescent="0.35">
      <c r="C76">
        <v>75</v>
      </c>
      <c r="D76" t="s">
        <v>13</v>
      </c>
      <c r="E76" s="3">
        <v>56.37</v>
      </c>
      <c r="F76" s="3">
        <v>2</v>
      </c>
      <c r="G76" s="3">
        <v>66.666666666666671</v>
      </c>
      <c r="H76" s="3">
        <v>39.799999999999997</v>
      </c>
      <c r="I76">
        <f>9.9*EXP(0.31*LN(E76))*(1+0.0055*EXP(0.78*LN(F76)))*EXP(-0.0002*E76)+0.011*G76^0.85</f>
        <v>34.876850700428236</v>
      </c>
      <c r="J76">
        <f>H76-I76</f>
        <v>4.9231492995717616</v>
      </c>
      <c r="K76">
        <f t="shared" si="1"/>
        <v>24.237399025873927</v>
      </c>
    </row>
    <row r="77" spans="3:11" x14ac:dyDescent="0.35">
      <c r="C77">
        <v>76</v>
      </c>
      <c r="D77" t="s">
        <v>13</v>
      </c>
      <c r="E77" s="3">
        <v>54.03</v>
      </c>
      <c r="F77" s="3">
        <v>1.5</v>
      </c>
      <c r="G77" s="3">
        <v>66.666666666666671</v>
      </c>
      <c r="H77" s="3">
        <v>39.299999999999997</v>
      </c>
      <c r="I77">
        <f>9.9*EXP(0.31*LN(E77))*(1+0.0055*EXP(0.78*LN(F77)))*EXP(-0.0002*E77)+0.011*G77^0.85</f>
        <v>34.378451559616693</v>
      </c>
      <c r="J77">
        <f>H77-I77</f>
        <v>4.9215484403833045</v>
      </c>
      <c r="K77">
        <f t="shared" si="1"/>
        <v>24.221639051039336</v>
      </c>
    </row>
    <row r="78" spans="3:11" x14ac:dyDescent="0.35">
      <c r="C78">
        <v>77</v>
      </c>
      <c r="D78" t="s">
        <v>13</v>
      </c>
      <c r="E78" s="3">
        <v>53.78</v>
      </c>
      <c r="F78" s="3">
        <v>1</v>
      </c>
      <c r="G78" s="3">
        <v>66.666666666666671</v>
      </c>
      <c r="H78" s="3">
        <v>38.200000000000003</v>
      </c>
      <c r="I78">
        <f>9.9*EXP(0.31*LN(E78))*(1+0.0055*EXP(0.78*LN(F78)))*EXP(-0.0002*E78)+0.011*G78^0.85</f>
        <v>34.26239778676419</v>
      </c>
      <c r="J78">
        <f>H78-I78</f>
        <v>3.9376022132358131</v>
      </c>
      <c r="K78">
        <f t="shared" si="1"/>
        <v>15.504711189679574</v>
      </c>
    </row>
    <row r="79" spans="3:11" x14ac:dyDescent="0.35">
      <c r="C79">
        <v>78</v>
      </c>
      <c r="D79" t="s">
        <v>13</v>
      </c>
      <c r="E79" s="3">
        <v>46.04</v>
      </c>
      <c r="F79" s="3">
        <v>2</v>
      </c>
      <c r="G79" s="3">
        <v>66.666666666666671</v>
      </c>
      <c r="H79" s="3">
        <v>35.93</v>
      </c>
      <c r="I79">
        <f>9.9*EXP(0.31*LN(E79))*(1+0.0055*EXP(0.78*LN(F79)))*EXP(-0.0002*E79)+0.011*G79^0.85</f>
        <v>32.846247519422747</v>
      </c>
      <c r="J79">
        <f>H79-I79</f>
        <v>3.0837524805772532</v>
      </c>
      <c r="K79">
        <f t="shared" si="1"/>
        <v>9.5095293614663614</v>
      </c>
    </row>
    <row r="80" spans="3:11" x14ac:dyDescent="0.35">
      <c r="C80">
        <v>79</v>
      </c>
      <c r="D80" t="s">
        <v>13</v>
      </c>
      <c r="E80" s="3">
        <v>40.29</v>
      </c>
      <c r="F80" s="3">
        <v>1.5</v>
      </c>
      <c r="G80" s="3">
        <v>66.666666666666671</v>
      </c>
      <c r="H80" s="3">
        <v>34.67</v>
      </c>
      <c r="I80">
        <f>9.9*EXP(0.31*LN(E80))*(1+0.0055*EXP(0.78*LN(F80)))*EXP(-0.0002*E80)+0.011*G80^0.85</f>
        <v>31.508583692047289</v>
      </c>
      <c r="J80">
        <f>H80-I80</f>
        <v>3.1614163079527131</v>
      </c>
      <c r="K80">
        <f t="shared" si="1"/>
        <v>9.9945530721893636</v>
      </c>
    </row>
    <row r="81" spans="3:11" x14ac:dyDescent="0.35">
      <c r="C81">
        <v>80</v>
      </c>
      <c r="D81" t="s">
        <v>13</v>
      </c>
      <c r="E81" s="3">
        <v>40.1</v>
      </c>
      <c r="F81" s="3">
        <v>1</v>
      </c>
      <c r="G81" s="3">
        <v>66.666666666666671</v>
      </c>
      <c r="H81" s="3">
        <v>33.76</v>
      </c>
      <c r="I81">
        <f>9.9*EXP(0.31*LN(E81))*(1+0.0055*EXP(0.78*LN(F81)))*EXP(-0.0002*E81)+0.011*G81^0.85</f>
        <v>31.40109992438747</v>
      </c>
      <c r="J81">
        <f>H81-I81</f>
        <v>2.358900075612528</v>
      </c>
      <c r="K81">
        <f t="shared" si="1"/>
        <v>5.5644095667247901</v>
      </c>
    </row>
    <row r="82" spans="3:11" x14ac:dyDescent="0.35">
      <c r="C82">
        <v>81</v>
      </c>
      <c r="D82" t="s">
        <v>14</v>
      </c>
      <c r="E82" s="3">
        <v>33.1</v>
      </c>
      <c r="F82" s="3">
        <v>1</v>
      </c>
      <c r="G82" s="3">
        <v>62.5</v>
      </c>
      <c r="H82" s="3">
        <v>32.1</v>
      </c>
      <c r="I82">
        <f>9.9*EXP(0.31*LN(E82))*(1+0.0055*EXP(0.78*LN(F82)))*EXP(-0.0002*E82)+0.011*G82^0.85</f>
        <v>29.630718540972659</v>
      </c>
      <c r="J82">
        <f>H82-I82</f>
        <v>2.4692814590273429</v>
      </c>
      <c r="K82">
        <f t="shared" si="1"/>
        <v>6.0973509238962027</v>
      </c>
    </row>
    <row r="83" spans="3:11" x14ac:dyDescent="0.35">
      <c r="C83">
        <v>82</v>
      </c>
      <c r="D83" t="s">
        <v>14</v>
      </c>
      <c r="E83" s="3">
        <v>32.1</v>
      </c>
      <c r="F83" s="3">
        <v>0.63694267515923575</v>
      </c>
      <c r="G83" s="3">
        <v>62.5</v>
      </c>
      <c r="H83" s="3">
        <v>30.8</v>
      </c>
      <c r="I83">
        <f>9.9*EXP(0.31*LN(E83))*(1+0.0055*EXP(0.78*LN(F83)))*EXP(-0.0002*E83)+0.011*G83^0.85</f>
        <v>29.312530993353761</v>
      </c>
      <c r="J83">
        <f>H83-I83</f>
        <v>1.4874690066462399</v>
      </c>
      <c r="K83">
        <f t="shared" si="1"/>
        <v>2.2125640457331519</v>
      </c>
    </row>
    <row r="84" spans="3:11" x14ac:dyDescent="0.35">
      <c r="C84">
        <v>83</v>
      </c>
      <c r="D84" t="s">
        <v>15</v>
      </c>
      <c r="E84" s="3">
        <v>30.24761904761905</v>
      </c>
      <c r="F84" s="3">
        <v>1.5</v>
      </c>
      <c r="G84" s="3">
        <v>40</v>
      </c>
      <c r="H84" s="3">
        <v>33.4</v>
      </c>
      <c r="I84">
        <f>9.9*EXP(0.31*LN(E84))*(1+0.0055*EXP(0.78*LN(F84)))*EXP(-0.0002*E84)+0.011*G84^0.85</f>
        <v>28.782046492045836</v>
      </c>
      <c r="J84">
        <f>H84-I84</f>
        <v>4.6179535079541623</v>
      </c>
      <c r="K84">
        <f t="shared" si="1"/>
        <v>21.325494601626154</v>
      </c>
    </row>
    <row r="85" spans="3:11" x14ac:dyDescent="0.35">
      <c r="C85">
        <v>84</v>
      </c>
      <c r="D85" t="s">
        <v>15</v>
      </c>
      <c r="E85" s="3">
        <v>27.657142857142851</v>
      </c>
      <c r="F85" s="3">
        <v>1</v>
      </c>
      <c r="G85" s="3">
        <v>40</v>
      </c>
      <c r="H85" s="3">
        <v>32.5</v>
      </c>
      <c r="I85">
        <f>9.9*EXP(0.31*LN(E85))*(1+0.0055*EXP(0.78*LN(F85)))*EXP(-0.0002*E85)+0.011*G85^0.85</f>
        <v>27.959105212809067</v>
      </c>
      <c r="J85">
        <f>H85-I85</f>
        <v>4.5408947871909326</v>
      </c>
      <c r="K85">
        <f t="shared" si="1"/>
        <v>20.619725468337787</v>
      </c>
    </row>
    <row r="86" spans="3:11" x14ac:dyDescent="0.35">
      <c r="C86">
        <v>85</v>
      </c>
      <c r="D86" t="s">
        <v>15</v>
      </c>
      <c r="E86" s="3">
        <v>34.514285714285712</v>
      </c>
      <c r="F86" s="3">
        <v>2</v>
      </c>
      <c r="G86" s="3">
        <v>40</v>
      </c>
      <c r="H86" s="3">
        <v>31.9</v>
      </c>
      <c r="I86">
        <f>9.9*EXP(0.31*LN(E86))*(1+0.0055*EXP(0.78*LN(F86)))*EXP(-0.0002*E86)+0.011*G86^0.85</f>
        <v>30.003858350203583</v>
      </c>
      <c r="J86">
        <f>H86-I86</f>
        <v>1.8961416497964159</v>
      </c>
      <c r="K86">
        <f t="shared" si="1"/>
        <v>3.5953531560926737</v>
      </c>
    </row>
    <row r="87" spans="3:11" x14ac:dyDescent="0.35">
      <c r="C87">
        <v>86</v>
      </c>
      <c r="D87" t="s">
        <v>15</v>
      </c>
      <c r="E87" s="3">
        <v>37.028571428571432</v>
      </c>
      <c r="F87" s="3">
        <v>0.5</v>
      </c>
      <c r="G87" s="3">
        <v>40</v>
      </c>
      <c r="H87" s="3">
        <v>30.9</v>
      </c>
      <c r="I87">
        <f>9.9*EXP(0.31*LN(E87))*(1+0.0055*EXP(0.78*LN(F87)))*EXP(-0.0002*E87)+0.011*G87^0.85</f>
        <v>30.456301237815406</v>
      </c>
      <c r="J87">
        <f>H87-I87</f>
        <v>0.44369876218459225</v>
      </c>
      <c r="K87">
        <f t="shared" si="1"/>
        <v>0.19686859156413936</v>
      </c>
    </row>
    <row r="88" spans="3:11" x14ac:dyDescent="0.35">
      <c r="C88">
        <v>87</v>
      </c>
      <c r="D88" t="s">
        <v>16</v>
      </c>
      <c r="E88" s="3">
        <v>31.6</v>
      </c>
      <c r="F88" s="3">
        <v>0.3</v>
      </c>
      <c r="G88" s="3">
        <v>80</v>
      </c>
      <c r="H88" s="3">
        <v>27.5</v>
      </c>
      <c r="I88">
        <f>9.9*EXP(0.31*LN(E88))*(1+0.0055*EXP(0.78*LN(F88)))*EXP(-0.0002*E88)+0.011*G88^0.85</f>
        <v>29.211916284492727</v>
      </c>
      <c r="J88">
        <f>H88-I88</f>
        <v>-1.7119162844927267</v>
      </c>
      <c r="K88">
        <f t="shared" si="1"/>
        <v>2.9306573651113825</v>
      </c>
    </row>
    <row r="89" spans="3:11" x14ac:dyDescent="0.35">
      <c r="C89">
        <v>88</v>
      </c>
      <c r="D89" t="s">
        <v>16</v>
      </c>
      <c r="E89" s="3">
        <v>31.9</v>
      </c>
      <c r="F89" s="3">
        <v>0.3</v>
      </c>
      <c r="G89" s="3">
        <v>80</v>
      </c>
      <c r="H89" s="3">
        <v>27.9</v>
      </c>
      <c r="I89">
        <f>9.9*EXP(0.31*LN(E89))*(1+0.0055*EXP(0.78*LN(F89)))*EXP(-0.0002*E89)+0.011*G89^0.85</f>
        <v>29.294539793697933</v>
      </c>
      <c r="J89">
        <f>H89-I89</f>
        <v>-1.394539793697934</v>
      </c>
      <c r="K89">
        <f t="shared" si="1"/>
        <v>1.9447412362070764</v>
      </c>
    </row>
    <row r="90" spans="3:11" x14ac:dyDescent="0.35">
      <c r="C90">
        <v>89</v>
      </c>
      <c r="D90" t="s">
        <v>16</v>
      </c>
      <c r="E90" s="3">
        <v>31.3</v>
      </c>
      <c r="F90" s="3">
        <v>0.6</v>
      </c>
      <c r="G90" s="3">
        <v>40</v>
      </c>
      <c r="H90" s="3">
        <v>29.9</v>
      </c>
      <c r="I90">
        <f>9.9*EXP(0.31*LN(E90))*(1+0.0055*EXP(0.78*LN(F90)))*EXP(-0.0002*E90)+0.011*G90^0.85</f>
        <v>28.969806335259438</v>
      </c>
      <c r="J90">
        <f>H90-I90</f>
        <v>0.93019366474056042</v>
      </c>
      <c r="K90">
        <f t="shared" si="1"/>
        <v>0.86526025392347417</v>
      </c>
    </row>
    <row r="91" spans="3:11" x14ac:dyDescent="0.35">
      <c r="C91">
        <v>90</v>
      </c>
      <c r="D91" t="s">
        <v>16</v>
      </c>
      <c r="E91" s="3">
        <v>30</v>
      </c>
      <c r="F91" s="3">
        <v>0.6</v>
      </c>
      <c r="G91" s="3">
        <v>80</v>
      </c>
      <c r="H91" s="3">
        <v>28.7</v>
      </c>
      <c r="I91">
        <f>9.9*EXP(0.31*LN(E91))*(1+0.0055*EXP(0.78*LN(F91)))*EXP(-0.0002*E91)+0.011*G91^0.85</f>
        <v>28.805053934655252</v>
      </c>
      <c r="J91">
        <f>H91-I91</f>
        <v>-0.10505393465525259</v>
      </c>
      <c r="K91">
        <f t="shared" si="1"/>
        <v>1.1036329186550082E-2</v>
      </c>
    </row>
    <row r="92" spans="3:11" x14ac:dyDescent="0.35">
      <c r="C92">
        <v>91</v>
      </c>
      <c r="D92" t="s">
        <v>16</v>
      </c>
      <c r="E92" s="3">
        <v>31.7</v>
      </c>
      <c r="F92" s="3">
        <v>0.3</v>
      </c>
      <c r="G92" s="3">
        <v>40</v>
      </c>
      <c r="H92" s="3">
        <v>29.6</v>
      </c>
      <c r="I92">
        <f>9.9*EXP(0.31*LN(E92))*(1+0.0055*EXP(0.78*LN(F92)))*EXP(-0.0002*E92)+0.011*G92^0.85</f>
        <v>29.036476167347185</v>
      </c>
      <c r="J92">
        <f>H92-I92</f>
        <v>0.56352383265281603</v>
      </c>
      <c r="K92">
        <f t="shared" si="1"/>
        <v>0.31755910996771902</v>
      </c>
    </row>
    <row r="93" spans="3:11" x14ac:dyDescent="0.35">
      <c r="C93">
        <v>92</v>
      </c>
      <c r="D93" t="s">
        <v>16</v>
      </c>
      <c r="E93" s="3">
        <v>33.4</v>
      </c>
      <c r="F93" s="3">
        <v>0.3</v>
      </c>
      <c r="G93" s="3">
        <v>40</v>
      </c>
      <c r="H93" s="3">
        <v>30</v>
      </c>
      <c r="I93">
        <f>9.9*EXP(0.31*LN(E93))*(1+0.0055*EXP(0.78*LN(F93)))*EXP(-0.0002*E93)+0.011*G93^0.85</f>
        <v>29.496450347111416</v>
      </c>
      <c r="J93">
        <f>H93-I93</f>
        <v>0.50354965288858367</v>
      </c>
      <c r="K93">
        <f t="shared" si="1"/>
        <v>0.25356225292421308</v>
      </c>
    </row>
    <row r="94" spans="3:11" x14ac:dyDescent="0.35">
      <c r="C94">
        <v>93</v>
      </c>
      <c r="D94" t="s">
        <v>16</v>
      </c>
      <c r="E94" s="3">
        <v>30.9</v>
      </c>
      <c r="F94" s="3">
        <v>0.6</v>
      </c>
      <c r="G94" s="3">
        <v>55</v>
      </c>
      <c r="H94" s="3">
        <v>29.9</v>
      </c>
      <c r="I94">
        <f>9.9*EXP(0.31*LN(E94))*(1+0.0055*EXP(0.78*LN(F94)))*EXP(-0.0002*E94)+0.011*G94^0.85</f>
        <v>28.936475712580386</v>
      </c>
      <c r="J94">
        <f>H94-I94</f>
        <v>0.96352428741961305</v>
      </c>
      <c r="K94">
        <f t="shared" si="1"/>
        <v>0.9283790524474731</v>
      </c>
    </row>
    <row r="95" spans="3:11" x14ac:dyDescent="0.35">
      <c r="C95">
        <v>94</v>
      </c>
      <c r="D95" t="s">
        <v>16</v>
      </c>
      <c r="E95" s="3">
        <v>32.700000000000003</v>
      </c>
      <c r="F95" s="3">
        <v>0.3</v>
      </c>
      <c r="G95" s="3">
        <v>67</v>
      </c>
      <c r="H95" s="3">
        <v>31.2</v>
      </c>
      <c r="I95">
        <f>9.9*EXP(0.31*LN(E95))*(1+0.0055*EXP(0.78*LN(F95)))*EXP(-0.0002*E95)+0.011*G95^0.85</f>
        <v>29.448363390718828</v>
      </c>
      <c r="J95">
        <f>H95-I95</f>
        <v>1.7516366092811708</v>
      </c>
      <c r="K95">
        <f t="shared" si="1"/>
        <v>3.068230810974037</v>
      </c>
    </row>
    <row r="96" spans="3:11" x14ac:dyDescent="0.35">
      <c r="C96">
        <v>95</v>
      </c>
      <c r="D96" t="s">
        <v>16</v>
      </c>
      <c r="E96" s="3">
        <v>31</v>
      </c>
      <c r="F96" s="3">
        <v>0.3</v>
      </c>
      <c r="G96" s="3">
        <v>55</v>
      </c>
      <c r="H96" s="3">
        <v>27.9</v>
      </c>
      <c r="I96">
        <f>9.9*EXP(0.31*LN(E96))*(1+0.0055*EXP(0.78*LN(F96)))*EXP(-0.0002*E96)+0.011*G96^0.85</f>
        <v>28.920575772080237</v>
      </c>
      <c r="J96">
        <f>H96-I96</f>
        <v>-1.0205757720802389</v>
      </c>
      <c r="K96">
        <f t="shared" si="1"/>
        <v>1.0415749065571758</v>
      </c>
    </row>
    <row r="97" spans="3:11" x14ac:dyDescent="0.35">
      <c r="C97">
        <v>96</v>
      </c>
      <c r="D97" t="s">
        <v>16</v>
      </c>
      <c r="E97" s="3">
        <v>29.5</v>
      </c>
      <c r="F97" s="3">
        <v>0.6</v>
      </c>
      <c r="G97" s="3">
        <v>67</v>
      </c>
      <c r="H97" s="3">
        <v>28.5</v>
      </c>
      <c r="I97">
        <f>9.9*EXP(0.31*LN(E97))*(1+0.0055*EXP(0.78*LN(F97)))*EXP(-0.0002*E97)+0.011*G97^0.85</f>
        <v>28.596741139580953</v>
      </c>
      <c r="J97">
        <f>H97-I97</f>
        <v>-9.6741139580952762E-2</v>
      </c>
      <c r="K97">
        <f t="shared" si="1"/>
        <v>9.3588480874213856E-3</v>
      </c>
    </row>
    <row r="98" spans="3:11" x14ac:dyDescent="0.35">
      <c r="C98">
        <v>97</v>
      </c>
      <c r="D98" t="s">
        <v>17</v>
      </c>
      <c r="E98" s="3">
        <v>24.46</v>
      </c>
      <c r="F98" s="3">
        <v>1</v>
      </c>
      <c r="G98" s="3">
        <v>80</v>
      </c>
      <c r="H98" s="3">
        <v>20.97</v>
      </c>
      <c r="I98">
        <f>9.9*EXP(0.31*LN(E98))*(1+0.0055*EXP(0.78*LN(F98)))*EXP(-0.0002*E98)+0.011*G98^0.85</f>
        <v>27.143944736217563</v>
      </c>
      <c r="J98">
        <f>H98-I98</f>
        <v>-6.1739447362175639</v>
      </c>
      <c r="K98">
        <f t="shared" si="1"/>
        <v>38.117593605868564</v>
      </c>
    </row>
    <row r="99" spans="3:11" x14ac:dyDescent="0.35">
      <c r="C99">
        <v>98</v>
      </c>
      <c r="D99" t="s">
        <v>17</v>
      </c>
      <c r="E99" s="3">
        <v>22.87</v>
      </c>
      <c r="F99" s="3">
        <v>4</v>
      </c>
      <c r="G99" s="3">
        <v>80</v>
      </c>
      <c r="H99" s="3">
        <v>19.600000000000001</v>
      </c>
      <c r="I99">
        <f>9.9*EXP(0.31*LN(E99))*(1+0.0055*EXP(0.78*LN(F99)))*EXP(-0.0002*E99)+0.011*G99^0.85</f>
        <v>26.880612028350242</v>
      </c>
      <c r="J99">
        <f>H99-I99</f>
        <v>-7.2806120283502409</v>
      </c>
      <c r="K99">
        <f t="shared" si="1"/>
        <v>53.00731150735821</v>
      </c>
    </row>
    <row r="100" spans="3:11" x14ac:dyDescent="0.35">
      <c r="C100">
        <v>99</v>
      </c>
      <c r="D100" t="s">
        <v>17</v>
      </c>
      <c r="E100" s="3">
        <v>27.56</v>
      </c>
      <c r="F100" s="3">
        <v>1</v>
      </c>
      <c r="G100" s="3">
        <v>80</v>
      </c>
      <c r="H100" s="3">
        <v>22.97</v>
      </c>
      <c r="I100">
        <f>9.9*EXP(0.31*LN(E100))*(1+0.0055*EXP(0.78*LN(F100)))*EXP(-0.0002*E100)+0.011*G100^0.85</f>
        <v>28.132482268853241</v>
      </c>
      <c r="J100">
        <f>H100-I100</f>
        <v>-5.1624822688532426</v>
      </c>
      <c r="K100">
        <f t="shared" si="1"/>
        <v>26.651223176224121</v>
      </c>
    </row>
    <row r="101" spans="3:11" x14ac:dyDescent="0.35">
      <c r="C101">
        <v>100</v>
      </c>
      <c r="D101" t="s">
        <v>17</v>
      </c>
      <c r="E101" s="3">
        <v>27.01</v>
      </c>
      <c r="F101" s="3">
        <v>2</v>
      </c>
      <c r="G101" s="3">
        <v>80</v>
      </c>
      <c r="H101" s="3">
        <v>23.16</v>
      </c>
      <c r="I101">
        <f>9.9*EXP(0.31*LN(E101))*(1+0.0055*EXP(0.78*LN(F101)))*EXP(-0.0002*E101)+0.011*G101^0.85</f>
        <v>28.070995683801261</v>
      </c>
      <c r="J101">
        <f>H101-I101</f>
        <v>-4.9109956838012607</v>
      </c>
      <c r="K101">
        <f t="shared" si="1"/>
        <v>24.117878606314612</v>
      </c>
    </row>
    <row r="102" spans="3:11" x14ac:dyDescent="0.35">
      <c r="C102">
        <v>101</v>
      </c>
      <c r="D102" t="s">
        <v>17</v>
      </c>
      <c r="E102" s="3">
        <v>25.5</v>
      </c>
      <c r="F102" s="3">
        <v>3</v>
      </c>
      <c r="G102" s="3">
        <v>80</v>
      </c>
      <c r="H102" s="3">
        <v>22.4</v>
      </c>
      <c r="I102">
        <f>9.9*EXP(0.31*LN(E102))*(1+0.0055*EXP(0.78*LN(F102)))*EXP(-0.0002*E102)+0.011*G102^0.85</f>
        <v>27.685510389110814</v>
      </c>
      <c r="J102">
        <f>H102-I102</f>
        <v>-5.2855103891108151</v>
      </c>
      <c r="K102">
        <f t="shared" si="1"/>
        <v>27.936620073398359</v>
      </c>
    </row>
    <row r="103" spans="3:11" x14ac:dyDescent="0.35">
      <c r="C103">
        <v>102</v>
      </c>
      <c r="D103" t="s">
        <v>17</v>
      </c>
      <c r="E103" s="3">
        <v>28.84</v>
      </c>
      <c r="F103" s="3">
        <v>2</v>
      </c>
      <c r="G103" s="3">
        <v>80</v>
      </c>
      <c r="H103" s="3">
        <v>24.95</v>
      </c>
      <c r="I103">
        <f>9.9*EXP(0.31*LN(E103))*(1+0.0055*EXP(0.78*LN(F103)))*EXP(-0.0002*E103)+0.011*G103^0.85</f>
        <v>28.627626277825534</v>
      </c>
      <c r="J103">
        <f>H103-I103</f>
        <v>-3.6776262778255351</v>
      </c>
      <c r="K103">
        <f t="shared" si="1"/>
        <v>13.524935039352901</v>
      </c>
    </row>
    <row r="104" spans="3:11" x14ac:dyDescent="0.35">
      <c r="C104">
        <v>103</v>
      </c>
      <c r="D104" t="s">
        <v>17</v>
      </c>
      <c r="E104" s="3">
        <v>33.17</v>
      </c>
      <c r="F104" s="3">
        <v>3</v>
      </c>
      <c r="G104" s="3">
        <v>80</v>
      </c>
      <c r="H104" s="3">
        <v>28.25</v>
      </c>
      <c r="I104">
        <f>9.9*EXP(0.31*LN(E104))*(1+0.0055*EXP(0.78*LN(F104)))*EXP(-0.0002*E104)+0.011*G104^0.85</f>
        <v>29.952955633161739</v>
      </c>
      <c r="J104">
        <f>H104-I104</f>
        <v>-1.7029556331617393</v>
      </c>
      <c r="K104">
        <f t="shared" si="1"/>
        <v>2.9000578885173001</v>
      </c>
    </row>
    <row r="105" spans="3:11" x14ac:dyDescent="0.35">
      <c r="C105">
        <v>104</v>
      </c>
      <c r="D105" t="s">
        <v>17</v>
      </c>
      <c r="E105" s="3">
        <v>33.76</v>
      </c>
      <c r="F105" s="3">
        <v>4</v>
      </c>
      <c r="G105" s="3">
        <v>80</v>
      </c>
      <c r="H105" s="3">
        <v>28.79</v>
      </c>
      <c r="I105">
        <f>9.9*EXP(0.31*LN(E105))*(1+0.0055*EXP(0.78*LN(F105)))*EXP(-0.0002*E105)+0.011*G105^0.85</f>
        <v>30.206540902373849</v>
      </c>
      <c r="J105">
        <f>H105-I105</f>
        <v>-1.4165409023738498</v>
      </c>
      <c r="K105">
        <f t="shared" si="1"/>
        <v>2.0065881280981208</v>
      </c>
    </row>
    <row r="106" spans="3:11" x14ac:dyDescent="0.35">
      <c r="C106">
        <v>105</v>
      </c>
      <c r="D106" t="s">
        <v>18</v>
      </c>
      <c r="E106" s="3">
        <v>63.1</v>
      </c>
      <c r="F106" s="3">
        <v>2</v>
      </c>
      <c r="G106" s="3">
        <v>80</v>
      </c>
      <c r="H106" s="3">
        <v>45.1</v>
      </c>
      <c r="I106">
        <f>9.9*EXP(0.31*LN(E106))*(1+0.0055*EXP(0.78*LN(F106)))*EXP(-0.0002*E106)+0.011*G106^0.85</f>
        <v>36.12135242704634</v>
      </c>
      <c r="J106">
        <f>H106-I106</f>
        <v>8.9786475729536619</v>
      </c>
      <c r="K106">
        <f t="shared" si="1"/>
        <v>80.616112239306688</v>
      </c>
    </row>
    <row r="107" spans="3:11" x14ac:dyDescent="0.35">
      <c r="C107">
        <v>106</v>
      </c>
      <c r="D107" t="s">
        <v>18</v>
      </c>
      <c r="E107" s="3">
        <v>64</v>
      </c>
      <c r="F107" s="3">
        <v>1</v>
      </c>
      <c r="G107" s="3">
        <v>65</v>
      </c>
      <c r="H107" s="3">
        <v>43.6</v>
      </c>
      <c r="I107">
        <f>9.9*EXP(0.31*LN(E107))*(1+0.0055*EXP(0.78*LN(F107)))*EXP(-0.0002*E107)+0.011*G107^0.85</f>
        <v>36.058099481204799</v>
      </c>
      <c r="J107">
        <f>H107-I107</f>
        <v>7.5419005187952024</v>
      </c>
      <c r="K107">
        <f t="shared" si="1"/>
        <v>56.880263435403343</v>
      </c>
    </row>
    <row r="108" spans="3:11" x14ac:dyDescent="0.35">
      <c r="C108">
        <v>107</v>
      </c>
      <c r="D108" t="s">
        <v>18</v>
      </c>
      <c r="E108" s="3">
        <v>60</v>
      </c>
      <c r="F108" s="3">
        <v>1</v>
      </c>
      <c r="G108" s="3">
        <v>65</v>
      </c>
      <c r="H108" s="3">
        <v>42.7</v>
      </c>
      <c r="I108">
        <f>9.9*EXP(0.31*LN(E108))*(1+0.0055*EXP(0.78*LN(F108)))*EXP(-0.0002*E108)+0.011*G108^0.85</f>
        <v>35.379414485275412</v>
      </c>
      <c r="J108">
        <f>H108-I108</f>
        <v>7.3205855147245913</v>
      </c>
      <c r="K108">
        <f t="shared" si="1"/>
        <v>53.590972278395512</v>
      </c>
    </row>
    <row r="109" spans="3:11" x14ac:dyDescent="0.35">
      <c r="C109">
        <v>108</v>
      </c>
      <c r="D109" t="s">
        <v>18</v>
      </c>
      <c r="E109" s="3">
        <v>36.5</v>
      </c>
      <c r="F109" s="3">
        <v>1</v>
      </c>
      <c r="G109" s="3">
        <v>65</v>
      </c>
      <c r="H109" s="3">
        <v>37.799999999999997</v>
      </c>
      <c r="I109">
        <f>9.9*EXP(0.31*LN(E109))*(1+0.0055*EXP(0.78*LN(F109)))*EXP(-0.0002*E109)+0.011*G109^0.85</f>
        <v>30.523272489554493</v>
      </c>
      <c r="J109">
        <f>H109-I109</f>
        <v>7.2767275104455038</v>
      </c>
      <c r="K109">
        <f t="shared" si="1"/>
        <v>52.950763261274417</v>
      </c>
    </row>
    <row r="110" spans="3:11" x14ac:dyDescent="0.35">
      <c r="C110">
        <v>109</v>
      </c>
      <c r="D110" t="s">
        <v>18</v>
      </c>
      <c r="E110" s="3">
        <v>39.299999999999997</v>
      </c>
      <c r="F110" s="3">
        <v>2</v>
      </c>
      <c r="G110" s="3">
        <v>80</v>
      </c>
      <c r="H110" s="3">
        <v>38.700000000000003</v>
      </c>
      <c r="I110">
        <f>9.9*EXP(0.31*LN(E110))*(1+0.0055*EXP(0.78*LN(F110)))*EXP(-0.0002*E110)+0.011*G110^0.85</f>
        <v>31.399287813529995</v>
      </c>
      <c r="J110">
        <f>H110-I110</f>
        <v>7.3007121864700082</v>
      </c>
      <c r="K110">
        <f t="shared" si="1"/>
        <v>53.300398429671688</v>
      </c>
    </row>
    <row r="111" spans="3:11" x14ac:dyDescent="0.35">
      <c r="C111">
        <v>110</v>
      </c>
      <c r="D111" t="s">
        <v>18</v>
      </c>
      <c r="E111" s="3">
        <v>65</v>
      </c>
      <c r="F111" s="3">
        <v>2</v>
      </c>
      <c r="G111" s="3">
        <v>80</v>
      </c>
      <c r="H111" s="3">
        <v>42.7</v>
      </c>
      <c r="I111">
        <f>9.9*EXP(0.31*LN(E111))*(1+0.0055*EXP(0.78*LN(F111)))*EXP(-0.0002*E111)+0.011*G111^0.85</f>
        <v>36.437189871784007</v>
      </c>
      <c r="J111">
        <f>H111-I111</f>
        <v>6.262810128215996</v>
      </c>
      <c r="K111">
        <f t="shared" si="1"/>
        <v>39.222790702084858</v>
      </c>
    </row>
    <row r="112" spans="3:11" x14ac:dyDescent="0.35">
      <c r="C112">
        <v>111</v>
      </c>
      <c r="D112" t="s">
        <v>19</v>
      </c>
      <c r="E112" s="3">
        <v>98.6</v>
      </c>
      <c r="F112" s="3">
        <v>3</v>
      </c>
      <c r="G112" s="3">
        <v>50</v>
      </c>
      <c r="H112" s="3">
        <v>50.5</v>
      </c>
      <c r="I112">
        <f>9.9*EXP(0.31*LN(E112))*(1+0.0055*EXP(0.78*LN(F112)))*EXP(-0.0002*E112)+0.011*G112^0.85</f>
        <v>41.115605242711958</v>
      </c>
      <c r="J112">
        <f>H112-I112</f>
        <v>9.3843947572880424</v>
      </c>
      <c r="K112">
        <f t="shared" si="1"/>
        <v>88.066864960615291</v>
      </c>
    </row>
    <row r="113" spans="3:11" x14ac:dyDescent="0.35">
      <c r="C113">
        <v>112</v>
      </c>
      <c r="D113" t="s">
        <v>19</v>
      </c>
      <c r="E113" s="3">
        <v>78.099999999999994</v>
      </c>
      <c r="F113" s="3">
        <v>1</v>
      </c>
      <c r="G113" s="3">
        <v>50</v>
      </c>
      <c r="H113" s="3">
        <v>39.9</v>
      </c>
      <c r="I113">
        <f>9.9*EXP(0.31*LN(E113))*(1+0.0055*EXP(0.78*LN(F113)))*EXP(-0.0002*E113)+0.011*G113^0.85</f>
        <v>38.146229264697013</v>
      </c>
      <c r="J113">
        <f>H113-I113</f>
        <v>1.7537707353029859</v>
      </c>
      <c r="K113">
        <f t="shared" si="1"/>
        <v>3.0757117920051757</v>
      </c>
    </row>
    <row r="114" spans="3:11" x14ac:dyDescent="0.35">
      <c r="C114">
        <v>113</v>
      </c>
      <c r="D114" t="s">
        <v>19</v>
      </c>
      <c r="E114" s="3">
        <v>80.2</v>
      </c>
      <c r="F114" s="3">
        <v>0.5</v>
      </c>
      <c r="G114" s="3">
        <v>50</v>
      </c>
      <c r="H114" s="3">
        <v>40</v>
      </c>
      <c r="I114">
        <f>9.9*EXP(0.31*LN(E114))*(1+0.0055*EXP(0.78*LN(F114)))*EXP(-0.0002*E114)+0.011*G114^0.85</f>
        <v>38.355622544380083</v>
      </c>
      <c r="J114">
        <f>H114-I114</f>
        <v>1.6443774556199173</v>
      </c>
      <c r="K114">
        <f t="shared" si="1"/>
        <v>2.7039772165510332</v>
      </c>
    </row>
    <row r="115" spans="3:11" x14ac:dyDescent="0.35">
      <c r="C115">
        <v>114</v>
      </c>
      <c r="D115" t="s">
        <v>20</v>
      </c>
      <c r="E115" s="3">
        <v>35.6</v>
      </c>
      <c r="F115" s="3">
        <v>0.5</v>
      </c>
      <c r="G115" s="3">
        <v>80</v>
      </c>
      <c r="H115" s="3">
        <v>27.465</v>
      </c>
      <c r="I115">
        <f>9.9*EXP(0.31*LN(E115))*(1+0.0055*EXP(0.78*LN(F115)))*EXP(-0.0002*E115)+0.011*G115^0.85</f>
        <v>30.301728029853564</v>
      </c>
      <c r="J115">
        <f>H115-I115</f>
        <v>-2.836728029853564</v>
      </c>
      <c r="K115">
        <f t="shared" si="1"/>
        <v>8.0470259153568833</v>
      </c>
    </row>
    <row r="116" spans="3:11" x14ac:dyDescent="0.35">
      <c r="C116">
        <v>115</v>
      </c>
      <c r="D116" t="s">
        <v>20</v>
      </c>
      <c r="E116" s="3">
        <v>35.700000000000003</v>
      </c>
      <c r="F116" s="3">
        <v>0.5</v>
      </c>
      <c r="G116" s="3">
        <v>65</v>
      </c>
      <c r="H116" s="3">
        <v>28.315000000000001</v>
      </c>
      <c r="I116">
        <f>9.9*EXP(0.31*LN(E116))*(1+0.0055*EXP(0.78*LN(F116)))*EXP(-0.0002*E116)+0.011*G116^0.85</f>
        <v>30.253306577084789</v>
      </c>
      <c r="J116">
        <f>H116-I116</f>
        <v>-1.9383065770847878</v>
      </c>
      <c r="K116">
        <f t="shared" si="1"/>
        <v>3.7570323867701463</v>
      </c>
    </row>
    <row r="117" spans="3:11" x14ac:dyDescent="0.35">
      <c r="C117">
        <v>116</v>
      </c>
      <c r="D117" t="s">
        <v>20</v>
      </c>
      <c r="E117" s="3">
        <v>36.6</v>
      </c>
      <c r="F117" s="3">
        <v>0.75</v>
      </c>
      <c r="G117" s="3">
        <v>65</v>
      </c>
      <c r="H117" s="3">
        <v>30.940999999999999</v>
      </c>
      <c r="I117">
        <f>9.9*EXP(0.31*LN(E117))*(1+0.0055*EXP(0.78*LN(F117)))*EXP(-0.0002*E117)+0.011*G117^0.85</f>
        <v>30.515078446445436</v>
      </c>
      <c r="J117">
        <f>H117-I117</f>
        <v>0.42592155355456285</v>
      </c>
      <c r="K117">
        <f t="shared" si="1"/>
        <v>0.18140916978233235</v>
      </c>
    </row>
    <row r="118" spans="3:11" x14ac:dyDescent="0.35">
      <c r="C118">
        <v>117</v>
      </c>
      <c r="D118" t="s">
        <v>21</v>
      </c>
      <c r="E118" s="3">
        <v>41.04</v>
      </c>
      <c r="F118" s="3">
        <v>1.5</v>
      </c>
      <c r="G118" s="3">
        <v>42.666666666666657</v>
      </c>
      <c r="H118" s="3">
        <v>34.770000000000003</v>
      </c>
      <c r="I118">
        <f>9.9*EXP(0.31*LN(E118))*(1+0.0055*EXP(0.78*LN(F118)))*EXP(-0.0002*E118)+0.011*G118^0.85</f>
        <v>31.559016162492473</v>
      </c>
      <c r="J118">
        <f>H118-I118</f>
        <v>3.2109838375075306</v>
      </c>
      <c r="K118">
        <f t="shared" si="1"/>
        <v>10.310417204734588</v>
      </c>
    </row>
    <row r="119" spans="3:11" x14ac:dyDescent="0.35">
      <c r="C119">
        <v>118</v>
      </c>
      <c r="D119" t="s">
        <v>21</v>
      </c>
      <c r="E119" s="3">
        <v>33.840000000000003</v>
      </c>
      <c r="F119" s="3">
        <v>1</v>
      </c>
      <c r="G119" s="3">
        <v>42.666666666666657</v>
      </c>
      <c r="H119" s="3">
        <v>33.1</v>
      </c>
      <c r="I119">
        <f>9.9*EXP(0.31*LN(E119))*(1+0.0055*EXP(0.78*LN(F119)))*EXP(-0.0002*E119)+0.011*G119^0.85</f>
        <v>29.725153246362677</v>
      </c>
      <c r="J119">
        <f>H119-I119</f>
        <v>3.3748467536373248</v>
      </c>
      <c r="K119">
        <f t="shared" si="1"/>
        <v>11.38959061053639</v>
      </c>
    </row>
    <row r="120" spans="3:11" x14ac:dyDescent="0.35">
      <c r="C120">
        <v>119</v>
      </c>
      <c r="D120" t="s">
        <v>21</v>
      </c>
      <c r="E120" s="3">
        <v>50.56</v>
      </c>
      <c r="F120" s="3">
        <v>1.5</v>
      </c>
      <c r="G120" s="3">
        <v>42.666666666666657</v>
      </c>
      <c r="H120" s="3">
        <v>36.369999999999997</v>
      </c>
      <c r="I120">
        <f>9.9*EXP(0.31*LN(E120))*(1+0.0055*EXP(0.78*LN(F120)))*EXP(-0.0002*E120)+0.011*G120^0.85</f>
        <v>33.58602796629031</v>
      </c>
      <c r="J120">
        <f>H120-I120</f>
        <v>2.7839720337096878</v>
      </c>
      <c r="K120">
        <f t="shared" si="1"/>
        <v>7.7505002844776554</v>
      </c>
    </row>
    <row r="121" spans="3:11" x14ac:dyDescent="0.35">
      <c r="C121">
        <v>120</v>
      </c>
      <c r="D121" t="s">
        <v>21</v>
      </c>
      <c r="E121" s="3">
        <v>42.400000000000013</v>
      </c>
      <c r="F121" s="3">
        <v>0.5</v>
      </c>
      <c r="G121" s="3">
        <v>42.666666666666657</v>
      </c>
      <c r="H121" s="3">
        <v>35.03</v>
      </c>
      <c r="I121">
        <f>9.9*EXP(0.31*LN(E121))*(1+0.0055*EXP(0.78*LN(F121)))*EXP(-0.0002*E121)+0.011*G121^0.85</f>
        <v>31.732055434205833</v>
      </c>
      <c r="J121">
        <f>H121-I121</f>
        <v>3.2979445657941682</v>
      </c>
      <c r="K121">
        <f t="shared" si="1"/>
        <v>10.876438359051285</v>
      </c>
    </row>
    <row r="122" spans="3:11" x14ac:dyDescent="0.35">
      <c r="C122">
        <v>121</v>
      </c>
      <c r="D122" t="s">
        <v>21</v>
      </c>
      <c r="E122" s="3">
        <v>32.56</v>
      </c>
      <c r="F122" s="3">
        <v>0.5</v>
      </c>
      <c r="G122" s="3">
        <v>42.666666666666657</v>
      </c>
      <c r="H122" s="3">
        <v>32.770000000000003</v>
      </c>
      <c r="I122">
        <f>9.9*EXP(0.31*LN(E122))*(1+0.0055*EXP(0.78*LN(F122)))*EXP(-0.0002*E122)+0.011*G122^0.85</f>
        <v>29.316071973970079</v>
      </c>
      <c r="J122">
        <f>H122-I122</f>
        <v>3.4539280260299243</v>
      </c>
      <c r="K122">
        <f t="shared" si="1"/>
        <v>11.92961880899497</v>
      </c>
    </row>
    <row r="123" spans="3:11" x14ac:dyDescent="0.35">
      <c r="C123">
        <v>122</v>
      </c>
      <c r="D123" t="s">
        <v>21</v>
      </c>
      <c r="E123" s="3">
        <v>48.960000000000008</v>
      </c>
      <c r="F123" s="3">
        <v>1</v>
      </c>
      <c r="G123" s="3">
        <v>42.666666666666657</v>
      </c>
      <c r="H123" s="3">
        <v>36.15</v>
      </c>
      <c r="I123">
        <f>9.9*EXP(0.31*LN(E123))*(1+0.0055*EXP(0.78*LN(F123)))*EXP(-0.0002*E123)+0.011*G123^0.85</f>
        <v>33.199082943537626</v>
      </c>
      <c r="J123">
        <f>H123-I123</f>
        <v>2.950917056462373</v>
      </c>
      <c r="K123">
        <f t="shared" si="1"/>
        <v>8.7079114741205554</v>
      </c>
    </row>
    <row r="124" spans="3:11" x14ac:dyDescent="0.35">
      <c r="C124">
        <v>123</v>
      </c>
      <c r="D124" t="s">
        <v>21</v>
      </c>
      <c r="E124" s="3">
        <v>53.84</v>
      </c>
      <c r="F124" s="3">
        <v>1</v>
      </c>
      <c r="G124" s="3">
        <v>42.666666666666657</v>
      </c>
      <c r="H124" s="3">
        <v>36.83</v>
      </c>
      <c r="I124">
        <f>9.9*EXP(0.31*LN(E124))*(1+0.0055*EXP(0.78*LN(F124)))*EXP(-0.0002*E124)+0.011*G124^0.85</f>
        <v>34.150397769256266</v>
      </c>
      <c r="J124">
        <f>H124-I124</f>
        <v>2.6796022307437326</v>
      </c>
      <c r="K124">
        <f t="shared" si="1"/>
        <v>7.180268115006788</v>
      </c>
    </row>
    <row r="125" spans="3:11" x14ac:dyDescent="0.35">
      <c r="C125">
        <v>124</v>
      </c>
      <c r="D125" t="s">
        <v>21</v>
      </c>
      <c r="E125" s="3">
        <v>58.48</v>
      </c>
      <c r="F125" s="3">
        <v>1.5</v>
      </c>
      <c r="G125" s="3">
        <v>42.666666666666657</v>
      </c>
      <c r="H125" s="3">
        <v>37.39</v>
      </c>
      <c r="I125">
        <f>9.9*EXP(0.31*LN(E125))*(1+0.0055*EXP(0.78*LN(F125)))*EXP(-0.0002*E125)+0.011*G125^0.85</f>
        <v>35.068369703363878</v>
      </c>
      <c r="J125">
        <f>H125-I125</f>
        <v>2.3216302966361226</v>
      </c>
      <c r="K125">
        <f t="shared" si="1"/>
        <v>5.389967234258731</v>
      </c>
    </row>
    <row r="126" spans="3:11" x14ac:dyDescent="0.35">
      <c r="C126">
        <v>125</v>
      </c>
      <c r="D126" t="s">
        <v>21</v>
      </c>
      <c r="E126" s="3">
        <v>52.48</v>
      </c>
      <c r="F126" s="3">
        <v>0.5</v>
      </c>
      <c r="G126" s="3">
        <v>42.666666666666657</v>
      </c>
      <c r="H126" s="3">
        <v>36.65</v>
      </c>
      <c r="I126">
        <f>9.9*EXP(0.31*LN(E126))*(1+0.0055*EXP(0.78*LN(F126)))*EXP(-0.0002*E126)+0.011*G126^0.85</f>
        <v>33.815058630627362</v>
      </c>
      <c r="J126">
        <f>H126-I126</f>
        <v>2.8349413693726362</v>
      </c>
      <c r="K126">
        <f t="shared" si="1"/>
        <v>8.0368925677803968</v>
      </c>
    </row>
    <row r="127" spans="3:11" x14ac:dyDescent="0.35">
      <c r="C127">
        <v>126</v>
      </c>
      <c r="D127" t="s">
        <v>25</v>
      </c>
      <c r="E127" s="3">
        <v>67.040000000000006</v>
      </c>
      <c r="F127" s="3">
        <v>0.75</v>
      </c>
      <c r="G127" s="3">
        <v>80</v>
      </c>
      <c r="H127" s="3">
        <v>31.3</v>
      </c>
      <c r="I127">
        <f>9.9*EXP(0.31*LN(E127))*(1+0.0055*EXP(0.78*LN(F127)))*EXP(-0.0002*E127)+0.011*G127^0.85</f>
        <v>36.587062414591649</v>
      </c>
      <c r="J127">
        <f>H127-I127</f>
        <v>-5.2870624145916487</v>
      </c>
      <c r="K127">
        <f t="shared" si="1"/>
        <v>27.953028975787674</v>
      </c>
    </row>
    <row r="128" spans="3:11" x14ac:dyDescent="0.35">
      <c r="C128">
        <v>127</v>
      </c>
      <c r="D128" t="s">
        <v>25</v>
      </c>
      <c r="E128" s="3">
        <v>68.400000000000006</v>
      </c>
      <c r="F128" s="3">
        <v>0.75</v>
      </c>
      <c r="G128" s="3">
        <v>80</v>
      </c>
      <c r="H128" s="3">
        <v>32.700000000000003</v>
      </c>
      <c r="I128">
        <f>9.9*EXP(0.31*LN(E128))*(1+0.0055*EXP(0.78*LN(F128)))*EXP(-0.0002*E128)+0.011*G128^0.85</f>
        <v>36.802822455553219</v>
      </c>
      <c r="J128">
        <f>H128-I128</f>
        <v>-4.1028224555532162</v>
      </c>
      <c r="K128">
        <f t="shared" si="1"/>
        <v>16.833152101791722</v>
      </c>
    </row>
    <row r="129" spans="3:11" s="6" customFormat="1" x14ac:dyDescent="0.35">
      <c r="C129" s="6">
        <v>128</v>
      </c>
      <c r="D129" s="6" t="s">
        <v>25</v>
      </c>
      <c r="E129" s="10">
        <v>62</v>
      </c>
      <c r="F129" s="11">
        <v>1.0000000000000001E-9</v>
      </c>
      <c r="G129" s="10">
        <v>80</v>
      </c>
      <c r="H129" s="10">
        <v>32</v>
      </c>
      <c r="I129">
        <f>9.9*EXP(0.31*LN(E129))*(1+0.0055*EXP(0.78*LN(F129)))*EXP(-0.0002*E129)+0.011*G129^0.85</f>
        <v>35.603308384775779</v>
      </c>
      <c r="J129" s="6">
        <f>H129-I129</f>
        <v>-3.6033083847757794</v>
      </c>
      <c r="K129" s="6">
        <f t="shared" si="1"/>
        <v>12.983831315795436</v>
      </c>
    </row>
    <row r="130" spans="3:11" s="6" customFormat="1" x14ac:dyDescent="0.35">
      <c r="C130" s="6">
        <v>129</v>
      </c>
      <c r="D130" s="6" t="s">
        <v>25</v>
      </c>
      <c r="E130" s="10">
        <v>65.599999999999994</v>
      </c>
      <c r="F130" s="11">
        <v>0.75</v>
      </c>
      <c r="G130" s="10">
        <v>80</v>
      </c>
      <c r="H130" s="10">
        <v>32.4</v>
      </c>
      <c r="I130">
        <f>9.9*EXP(0.31*LN(E130))*(1+0.0055*EXP(0.78*LN(F130)))*EXP(-0.0002*E130)+0.011*G130^0.85</f>
        <v>36.355009141393197</v>
      </c>
      <c r="J130" s="6">
        <f>H130-I130</f>
        <v>-3.955009141393198</v>
      </c>
      <c r="K130" s="6">
        <f t="shared" si="1"/>
        <v>15.642097308503761</v>
      </c>
    </row>
    <row r="131" spans="3:11" s="6" customFormat="1" x14ac:dyDescent="0.35">
      <c r="C131" s="6">
        <v>130</v>
      </c>
      <c r="D131" s="6" t="s">
        <v>25</v>
      </c>
      <c r="E131" s="10">
        <v>60.6</v>
      </c>
      <c r="F131" s="11">
        <v>1.0000000000000001E-9</v>
      </c>
      <c r="G131" s="10">
        <v>80</v>
      </c>
      <c r="H131" s="10">
        <v>32</v>
      </c>
      <c r="I131">
        <f>9.9*EXP(0.31*LN(E131))*(1+0.0055*EXP(0.78*LN(F131)))*EXP(-0.0002*E131)+0.011*G131^0.85</f>
        <v>35.365109375558802</v>
      </c>
      <c r="J131" s="6">
        <f>H131-I131</f>
        <v>-3.3651093755588022</v>
      </c>
      <c r="K131" s="6">
        <f t="shared" ref="K131:K139" si="2">J131^2</f>
        <v>11.323961109473752</v>
      </c>
    </row>
    <row r="132" spans="3:11" x14ac:dyDescent="0.35">
      <c r="C132">
        <v>131</v>
      </c>
      <c r="D132" t="s">
        <v>25</v>
      </c>
      <c r="E132" s="3">
        <v>62.8</v>
      </c>
      <c r="F132" s="3">
        <v>0.75</v>
      </c>
      <c r="G132" s="3">
        <v>80</v>
      </c>
      <c r="H132" s="3">
        <v>32.4</v>
      </c>
      <c r="I132">
        <f>9.9*EXP(0.31*LN(E132))*(1+0.0055*EXP(0.78*LN(F132)))*EXP(-0.0002*E132)+0.011*G132^0.85</f>
        <v>35.892675764285336</v>
      </c>
      <c r="J132">
        <f>H132-I132</f>
        <v>-3.4926757642853374</v>
      </c>
      <c r="K132">
        <f t="shared" si="2"/>
        <v>12.198783994426165</v>
      </c>
    </row>
    <row r="133" spans="3:11" x14ac:dyDescent="0.35">
      <c r="C133">
        <v>132</v>
      </c>
      <c r="D133" t="s">
        <v>25</v>
      </c>
      <c r="E133" s="3">
        <v>67.5</v>
      </c>
      <c r="F133" s="3">
        <v>0.38</v>
      </c>
      <c r="G133" s="3">
        <v>80</v>
      </c>
      <c r="H133" s="3">
        <v>35</v>
      </c>
      <c r="I133">
        <f>9.9*EXP(0.31*LN(E133))*(1+0.0055*EXP(0.78*LN(F133)))*EXP(-0.0002*E133)+0.011*G133^0.85</f>
        <v>36.595207182637552</v>
      </c>
      <c r="J133">
        <f>H133-I133</f>
        <v>-1.5952071826375516</v>
      </c>
      <c r="K133">
        <f t="shared" si="2"/>
        <v>2.5446859555384349</v>
      </c>
    </row>
    <row r="134" spans="3:11" x14ac:dyDescent="0.35">
      <c r="C134">
        <v>133</v>
      </c>
      <c r="D134" t="s">
        <v>25</v>
      </c>
      <c r="E134" s="3">
        <v>67.5</v>
      </c>
      <c r="F134" s="3">
        <v>0.38</v>
      </c>
      <c r="G134" s="3">
        <v>80</v>
      </c>
      <c r="H134" s="3">
        <v>35.9</v>
      </c>
      <c r="I134">
        <f>9.9*EXP(0.31*LN(E134))*(1+0.0055*EXP(0.78*LN(F134)))*EXP(-0.0002*E134)+0.011*G134^0.85</f>
        <v>36.595207182637552</v>
      </c>
      <c r="J134">
        <f>H134-I134</f>
        <v>-0.69520718263755299</v>
      </c>
      <c r="K134">
        <f t="shared" si="2"/>
        <v>0.48331302679084398</v>
      </c>
    </row>
    <row r="135" spans="3:11" x14ac:dyDescent="0.35">
      <c r="C135">
        <v>134</v>
      </c>
      <c r="D135" t="s">
        <v>22</v>
      </c>
      <c r="E135" s="3">
        <v>64.5</v>
      </c>
      <c r="F135" s="3">
        <v>0.75</v>
      </c>
      <c r="G135" s="3">
        <v>64</v>
      </c>
      <c r="H135" s="3">
        <v>31.3</v>
      </c>
      <c r="I135">
        <f>9.9*EXP(0.31*LN(E135))*(1+0.0055*EXP(0.78*LN(F135)))*EXP(-0.0002*E135)+0.011*G135^0.85</f>
        <v>36.096374950018145</v>
      </c>
      <c r="J135">
        <f>H135-I135</f>
        <v>-4.7963749500181443</v>
      </c>
      <c r="K135">
        <f t="shared" si="2"/>
        <v>23.005212661161558</v>
      </c>
    </row>
    <row r="136" spans="3:11" x14ac:dyDescent="0.35">
      <c r="C136">
        <v>135</v>
      </c>
      <c r="D136" t="s">
        <v>22</v>
      </c>
      <c r="E136" s="3">
        <v>67.2</v>
      </c>
      <c r="F136" s="3">
        <v>0.75</v>
      </c>
      <c r="G136" s="3">
        <v>64</v>
      </c>
      <c r="H136" s="3">
        <v>33.6</v>
      </c>
      <c r="I136">
        <f>9.9*EXP(0.31*LN(E136))*(1+0.0055*EXP(0.78*LN(F136)))*EXP(-0.0002*E136)+0.011*G136^0.85</f>
        <v>36.533822383584223</v>
      </c>
      <c r="J136">
        <f>H136-I136</f>
        <v>-2.9338223835842214</v>
      </c>
      <c r="K136">
        <f t="shared" si="2"/>
        <v>8.6073137784198028</v>
      </c>
    </row>
    <row r="137" spans="3:11" x14ac:dyDescent="0.35">
      <c r="C137">
        <v>136</v>
      </c>
      <c r="D137" t="s">
        <v>23</v>
      </c>
      <c r="E137" s="3">
        <v>54.87</v>
      </c>
      <c r="F137" s="3">
        <v>2.5</v>
      </c>
      <c r="G137" s="3">
        <v>40</v>
      </c>
      <c r="H137" s="3">
        <v>38.47</v>
      </c>
      <c r="I137">
        <f>9.9*EXP(0.31*LN(E137))*(1+0.0055*EXP(0.78*LN(F137)))*EXP(-0.0002*E137)+0.011*G137^0.85</f>
        <v>34.523258457449664</v>
      </c>
      <c r="J137">
        <f>H137-I137</f>
        <v>3.9467415425503347</v>
      </c>
      <c r="K137">
        <f t="shared" si="2"/>
        <v>15.576768803692595</v>
      </c>
    </row>
    <row r="138" spans="3:11" x14ac:dyDescent="0.35">
      <c r="C138">
        <v>137</v>
      </c>
      <c r="D138" t="s">
        <v>23</v>
      </c>
      <c r="E138" s="3">
        <v>73.069999999999993</v>
      </c>
      <c r="F138" s="3">
        <v>1.5</v>
      </c>
      <c r="G138" s="3">
        <v>40</v>
      </c>
      <c r="H138" s="3">
        <v>34.53</v>
      </c>
      <c r="I138">
        <f>9.9*EXP(0.31*LN(E138))*(1+0.0055*EXP(0.78*LN(F138)))*EXP(-0.0002*E138)+0.011*G138^0.85</f>
        <v>37.433271531386609</v>
      </c>
      <c r="J138">
        <f>H138-I138</f>
        <v>-2.9032715313866078</v>
      </c>
      <c r="K138">
        <f t="shared" si="2"/>
        <v>8.4289855849599391</v>
      </c>
    </row>
    <row r="139" spans="3:11" x14ac:dyDescent="0.35">
      <c r="C139">
        <v>138</v>
      </c>
      <c r="D139" t="s">
        <v>23</v>
      </c>
      <c r="E139" s="3">
        <v>82.2</v>
      </c>
      <c r="F139" s="3">
        <v>3.5</v>
      </c>
      <c r="G139" s="3">
        <v>40</v>
      </c>
      <c r="H139" s="3">
        <v>36.43</v>
      </c>
      <c r="I139">
        <f>9.9*EXP(0.31*LN(E139))*(1+0.0055*EXP(0.78*LN(F139)))*EXP(-0.0002*E139)+0.011*G139^0.85</f>
        <v>39.01500009590746</v>
      </c>
      <c r="J139">
        <f>H139-I139</f>
        <v>-2.5850000959074606</v>
      </c>
      <c r="K139">
        <f t="shared" si="2"/>
        <v>6.6822254958415801</v>
      </c>
    </row>
    <row r="140" spans="3:11" x14ac:dyDescent="0.35">
      <c r="H140" s="3">
        <f>SUM(H2:H139)</f>
        <v>4457.8709999999983</v>
      </c>
      <c r="I140" s="6"/>
      <c r="J140" s="6"/>
      <c r="K140" s="6">
        <f t="shared" ref="K140" si="3">SUM(K2:K139)</f>
        <v>2301.4189814001993</v>
      </c>
    </row>
    <row r="141" spans="3:11" x14ac:dyDescent="0.35">
      <c r="H141" s="3">
        <f>H140/138</f>
        <v>32.303413043478251</v>
      </c>
      <c r="I141" s="6"/>
      <c r="J141" s="6"/>
      <c r="K141" s="6">
        <f t="shared" ref="K141" si="4">K140/137</f>
        <v>16.798678696351821</v>
      </c>
    </row>
    <row r="142" spans="3:11" x14ac:dyDescent="0.35">
      <c r="I142" s="6"/>
      <c r="J142" s="6"/>
      <c r="K142" s="6">
        <f t="shared" ref="K142" si="5">SQRT(K141)</f>
        <v>4.0986191206736713</v>
      </c>
    </row>
    <row r="143" spans="3:11" x14ac:dyDescent="0.35">
      <c r="I143" s="6"/>
      <c r="J143" s="6"/>
      <c r="K143" s="6">
        <f>H141</f>
        <v>32.303413043478251</v>
      </c>
    </row>
    <row r="144" spans="3:11" x14ac:dyDescent="0.35">
      <c r="I144" s="7"/>
      <c r="J144" s="7"/>
      <c r="K144" s="7">
        <f t="shared" ref="K144" si="6">K142/K143</f>
        <v>0.12687882593573632</v>
      </c>
    </row>
    <row r="145" spans="9:11" x14ac:dyDescent="0.35">
      <c r="I145" s="8"/>
      <c r="J145" s="8"/>
      <c r="K145" s="8">
        <f t="shared" ref="K145" si="7">SQRT((K140/138)^0.5)</f>
        <v>2.0208270710727949</v>
      </c>
    </row>
    <row r="146" spans="9:11" x14ac:dyDescent="0.35">
      <c r="I146" s="8"/>
      <c r="J146" s="8"/>
      <c r="K146" s="8">
        <f ca="1">AVERAGE(INDEX(ABS(OFFSET($H$2,0,0,138,1)-OFFSET($I$2,0,0,138,1)),0))</f>
        <v>3.224770669089664</v>
      </c>
    </row>
    <row r="147" spans="9:11" x14ac:dyDescent="0.35">
      <c r="I147" s="8"/>
      <c r="J147" s="8"/>
      <c r="K147" s="8">
        <f ca="1">AVERAGE(INDEX(OFFSET($I$2,0,0,138,1)-OFFSET($H$2,0,0,138,1),0))</f>
        <v>0.70479709860609563</v>
      </c>
    </row>
  </sheetData>
  <sortState ref="C2:AA173">
    <sortCondition ref="D2:D1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Validacao_138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Goncalves Caetano</dc:creator>
  <cp:lastModifiedBy>Thiago Rodrigues Goncalves Caetano</cp:lastModifiedBy>
  <dcterms:created xsi:type="dcterms:W3CDTF">2025-09-01T19:46:00Z</dcterms:created>
  <dcterms:modified xsi:type="dcterms:W3CDTF">2025-12-17T07:20:49Z</dcterms:modified>
</cp:coreProperties>
</file>