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iago.caetano\Documents\Doutorado - UFPA\Novo Artigo - ACI - 2025 - modulo de elasticidade\Arquivos Finais\ARTIGO - V13\Artigo V14\Versão 15\"/>
    </mc:Choice>
  </mc:AlternateContent>
  <bookViews>
    <workbookView xWindow="0" yWindow="0" windowWidth="19200" windowHeight="7190"/>
  </bookViews>
  <sheets>
    <sheet name="Modelagem_113" sheetId="1" r:id="rId1"/>
  </sheets>
  <definedNames>
    <definedName name="_xlnm.Print_Area" localSheetId="0">Modelagem_113!$C$1:$L$125</definedName>
  </definedNames>
  <calcPr calcId="152511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5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1" i="1"/>
  <c r="C243" i="1"/>
  <c r="C244" i="1"/>
  <c r="C245" i="1"/>
  <c r="C246" i="1"/>
  <c r="C247" i="1"/>
  <c r="C248" i="1"/>
  <c r="C249" i="1"/>
  <c r="C251" i="1"/>
  <c r="C2" i="1"/>
  <c r="J252" i="1"/>
  <c r="K252" i="1" s="1"/>
  <c r="L252" i="1" s="1"/>
  <c r="J251" i="1"/>
  <c r="K251" i="1" s="1"/>
  <c r="L251" i="1" s="1"/>
  <c r="J250" i="1"/>
  <c r="K250" i="1" s="1"/>
  <c r="L250" i="1" s="1"/>
  <c r="J245" i="1"/>
  <c r="K245" i="1" s="1"/>
  <c r="L245" i="1" s="1"/>
  <c r="J244" i="1"/>
  <c r="K244" i="1" s="1"/>
  <c r="L244" i="1" s="1"/>
  <c r="J243" i="1"/>
  <c r="K243" i="1" s="1"/>
  <c r="L243" i="1" s="1"/>
  <c r="J242" i="1"/>
  <c r="K242" i="1" s="1"/>
  <c r="L242" i="1" s="1"/>
  <c r="J241" i="1"/>
  <c r="K241" i="1" s="1"/>
  <c r="L241" i="1" s="1"/>
  <c r="J240" i="1"/>
  <c r="K240" i="1" s="1"/>
  <c r="L240" i="1" s="1"/>
  <c r="J239" i="1"/>
  <c r="K239" i="1" s="1"/>
  <c r="L239" i="1" s="1"/>
  <c r="J238" i="1"/>
  <c r="K238" i="1" s="1"/>
  <c r="L238" i="1" s="1"/>
  <c r="J237" i="1"/>
  <c r="K237" i="1" s="1"/>
  <c r="L237" i="1" s="1"/>
  <c r="J236" i="1"/>
  <c r="K236" i="1" s="1"/>
  <c r="L236" i="1" s="1"/>
  <c r="J235" i="1"/>
  <c r="K235" i="1" s="1"/>
  <c r="L235" i="1" s="1"/>
  <c r="J234" i="1"/>
  <c r="K234" i="1" s="1"/>
  <c r="L234" i="1" s="1"/>
  <c r="J233" i="1"/>
  <c r="K233" i="1" s="1"/>
  <c r="L233" i="1" s="1"/>
  <c r="J232" i="1"/>
  <c r="K232" i="1" s="1"/>
  <c r="L232" i="1" s="1"/>
  <c r="J231" i="1"/>
  <c r="K231" i="1" s="1"/>
  <c r="L231" i="1" s="1"/>
  <c r="J230" i="1"/>
  <c r="K230" i="1" s="1"/>
  <c r="L230" i="1" s="1"/>
  <c r="J229" i="1"/>
  <c r="K229" i="1" s="1"/>
  <c r="L229" i="1" s="1"/>
  <c r="J228" i="1"/>
  <c r="K228" i="1" s="1"/>
  <c r="L228" i="1" s="1"/>
  <c r="J227" i="1"/>
  <c r="K227" i="1" s="1"/>
  <c r="L227" i="1" s="1"/>
  <c r="J219" i="1"/>
  <c r="K219" i="1" s="1"/>
  <c r="L219" i="1" s="1"/>
  <c r="J218" i="1"/>
  <c r="K218" i="1" s="1"/>
  <c r="L218" i="1" s="1"/>
  <c r="J217" i="1"/>
  <c r="K217" i="1" s="1"/>
  <c r="L217" i="1" s="1"/>
  <c r="J214" i="1"/>
  <c r="K214" i="1" s="1"/>
  <c r="L214" i="1" s="1"/>
  <c r="J213" i="1"/>
  <c r="K213" i="1" s="1"/>
  <c r="L213" i="1" s="1"/>
  <c r="J212" i="1"/>
  <c r="K212" i="1" s="1"/>
  <c r="L212" i="1" s="1"/>
  <c r="J202" i="1"/>
  <c r="K202" i="1" s="1"/>
  <c r="L202" i="1" s="1"/>
  <c r="J201" i="1"/>
  <c r="K201" i="1" s="1"/>
  <c r="L201" i="1" s="1"/>
  <c r="J200" i="1"/>
  <c r="K200" i="1" s="1"/>
  <c r="L200" i="1" s="1"/>
  <c r="J199" i="1"/>
  <c r="K199" i="1" s="1"/>
  <c r="L199" i="1" s="1"/>
  <c r="J198" i="1"/>
  <c r="K198" i="1" s="1"/>
  <c r="L198" i="1" s="1"/>
  <c r="J197" i="1"/>
  <c r="K197" i="1" s="1"/>
  <c r="L197" i="1" s="1"/>
  <c r="J195" i="1"/>
  <c r="K195" i="1" s="1"/>
  <c r="L195" i="1" s="1"/>
  <c r="J194" i="1"/>
  <c r="K194" i="1" s="1"/>
  <c r="L194" i="1" s="1"/>
  <c r="J193" i="1"/>
  <c r="K193" i="1" s="1"/>
  <c r="L193" i="1" s="1"/>
  <c r="J192" i="1"/>
  <c r="K192" i="1" s="1"/>
  <c r="L192" i="1" s="1"/>
  <c r="J191" i="1"/>
  <c r="K191" i="1" s="1"/>
  <c r="L191" i="1" s="1"/>
  <c r="J190" i="1"/>
  <c r="K190" i="1" s="1"/>
  <c r="L190" i="1" s="1"/>
  <c r="J189" i="1"/>
  <c r="K189" i="1" s="1"/>
  <c r="L189" i="1" s="1"/>
  <c r="J188" i="1"/>
  <c r="K188" i="1" s="1"/>
  <c r="L188" i="1" s="1"/>
  <c r="J153" i="1"/>
  <c r="K153" i="1" s="1"/>
  <c r="L153" i="1" s="1"/>
  <c r="J152" i="1"/>
  <c r="K152" i="1" s="1"/>
  <c r="L152" i="1" s="1"/>
  <c r="J151" i="1"/>
  <c r="K151" i="1" s="1"/>
  <c r="L151" i="1" s="1"/>
  <c r="J150" i="1"/>
  <c r="K150" i="1" s="1"/>
  <c r="L150" i="1" s="1"/>
  <c r="J149" i="1"/>
  <c r="K149" i="1" s="1"/>
  <c r="L149" i="1" s="1"/>
  <c r="J148" i="1"/>
  <c r="K148" i="1" s="1"/>
  <c r="L148" i="1" s="1"/>
  <c r="J147" i="1"/>
  <c r="K147" i="1" s="1"/>
  <c r="L147" i="1" s="1"/>
  <c r="J146" i="1"/>
  <c r="K146" i="1" s="1"/>
  <c r="L146" i="1" s="1"/>
  <c r="J145" i="1"/>
  <c r="K145" i="1" s="1"/>
  <c r="L145" i="1" s="1"/>
  <c r="J144" i="1"/>
  <c r="K144" i="1" s="1"/>
  <c r="L144" i="1" s="1"/>
  <c r="J143" i="1"/>
  <c r="K143" i="1" s="1"/>
  <c r="L143" i="1" s="1"/>
  <c r="J142" i="1"/>
  <c r="K142" i="1" s="1"/>
  <c r="L142" i="1" s="1"/>
  <c r="J141" i="1"/>
  <c r="K141" i="1" s="1"/>
  <c r="L141" i="1" s="1"/>
  <c r="J140" i="1"/>
  <c r="K140" i="1" s="1"/>
  <c r="L140" i="1" s="1"/>
  <c r="J139" i="1"/>
  <c r="K139" i="1" s="1"/>
  <c r="L139" i="1" s="1"/>
  <c r="J138" i="1"/>
  <c r="K138" i="1" s="1"/>
  <c r="L138" i="1" s="1"/>
  <c r="J137" i="1"/>
  <c r="K137" i="1" s="1"/>
  <c r="L137" i="1" s="1"/>
  <c r="J136" i="1"/>
  <c r="K136" i="1" s="1"/>
  <c r="L136" i="1" s="1"/>
  <c r="J135" i="1"/>
  <c r="K135" i="1" s="1"/>
  <c r="L135" i="1" s="1"/>
  <c r="J134" i="1"/>
  <c r="K134" i="1" s="1"/>
  <c r="L134" i="1" s="1"/>
  <c r="J133" i="1"/>
  <c r="K133" i="1" s="1"/>
  <c r="L133" i="1" s="1"/>
  <c r="J132" i="1"/>
  <c r="K132" i="1" s="1"/>
  <c r="L132" i="1" s="1"/>
  <c r="J124" i="1"/>
  <c r="K124" i="1" s="1"/>
  <c r="L124" i="1" s="1"/>
  <c r="J123" i="1"/>
  <c r="K123" i="1" s="1"/>
  <c r="L123" i="1" s="1"/>
  <c r="J122" i="1"/>
  <c r="K122" i="1" s="1"/>
  <c r="L122" i="1" s="1"/>
  <c r="J121" i="1"/>
  <c r="K121" i="1" s="1"/>
  <c r="L121" i="1" s="1"/>
  <c r="J120" i="1"/>
  <c r="K120" i="1" s="1"/>
  <c r="L120" i="1" s="1"/>
  <c r="J119" i="1"/>
  <c r="K119" i="1" s="1"/>
  <c r="L119" i="1" s="1"/>
  <c r="J118" i="1"/>
  <c r="K118" i="1" s="1"/>
  <c r="L118" i="1" s="1"/>
  <c r="J117" i="1"/>
  <c r="K117" i="1" s="1"/>
  <c r="L117" i="1" s="1"/>
  <c r="J116" i="1"/>
  <c r="K116" i="1" s="1"/>
  <c r="L116" i="1" s="1"/>
  <c r="J115" i="1"/>
  <c r="K115" i="1" s="1"/>
  <c r="L115" i="1" s="1"/>
  <c r="J114" i="1"/>
  <c r="K114" i="1" s="1"/>
  <c r="L114" i="1" s="1"/>
  <c r="J113" i="1"/>
  <c r="K113" i="1" s="1"/>
  <c r="L113" i="1" s="1"/>
  <c r="J112" i="1"/>
  <c r="K112" i="1" s="1"/>
  <c r="L112" i="1" s="1"/>
  <c r="J111" i="1"/>
  <c r="K111" i="1" s="1"/>
  <c r="L111" i="1" s="1"/>
  <c r="J110" i="1"/>
  <c r="K110" i="1" s="1"/>
  <c r="L110" i="1" s="1"/>
  <c r="J109" i="1"/>
  <c r="K109" i="1" s="1"/>
  <c r="L109" i="1" s="1"/>
  <c r="J108" i="1"/>
  <c r="K108" i="1" s="1"/>
  <c r="L108" i="1" s="1"/>
  <c r="J107" i="1"/>
  <c r="K107" i="1" s="1"/>
  <c r="L107" i="1" s="1"/>
  <c r="J106" i="1"/>
  <c r="K106" i="1" s="1"/>
  <c r="L106" i="1" s="1"/>
  <c r="J105" i="1"/>
  <c r="K105" i="1" s="1"/>
  <c r="L105" i="1" s="1"/>
  <c r="J104" i="1"/>
  <c r="K104" i="1" s="1"/>
  <c r="L104" i="1" s="1"/>
  <c r="J103" i="1"/>
  <c r="K103" i="1" s="1"/>
  <c r="L103" i="1" s="1"/>
  <c r="J102" i="1"/>
  <c r="K102" i="1" s="1"/>
  <c r="L102" i="1" s="1"/>
  <c r="J101" i="1"/>
  <c r="K101" i="1" s="1"/>
  <c r="L101" i="1" s="1"/>
  <c r="J100" i="1"/>
  <c r="K100" i="1" s="1"/>
  <c r="L100" i="1" s="1"/>
  <c r="J99" i="1"/>
  <c r="K99" i="1" s="1"/>
  <c r="L99" i="1" s="1"/>
  <c r="J98" i="1"/>
  <c r="K98" i="1" s="1"/>
  <c r="L98" i="1" s="1"/>
  <c r="J97" i="1"/>
  <c r="K97" i="1" s="1"/>
  <c r="L97" i="1" s="1"/>
  <c r="J96" i="1"/>
  <c r="K96" i="1" s="1"/>
  <c r="L96" i="1" s="1"/>
  <c r="J95" i="1"/>
  <c r="K95" i="1" s="1"/>
  <c r="L95" i="1" s="1"/>
  <c r="J94" i="1"/>
  <c r="K94" i="1" s="1"/>
  <c r="L94" i="1" s="1"/>
  <c r="J93" i="1"/>
  <c r="K93" i="1" s="1"/>
  <c r="L93" i="1" s="1"/>
  <c r="J92" i="1"/>
  <c r="K92" i="1" s="1"/>
  <c r="L92" i="1" s="1"/>
  <c r="J91" i="1"/>
  <c r="K91" i="1" s="1"/>
  <c r="L91" i="1" s="1"/>
  <c r="J90" i="1"/>
  <c r="K90" i="1" s="1"/>
  <c r="L90" i="1" s="1"/>
  <c r="J89" i="1"/>
  <c r="K89" i="1" s="1"/>
  <c r="L89" i="1" s="1"/>
  <c r="J88" i="1"/>
  <c r="K88" i="1" s="1"/>
  <c r="L88" i="1" s="1"/>
  <c r="J87" i="1"/>
  <c r="K87" i="1" s="1"/>
  <c r="L87" i="1" s="1"/>
  <c r="J86" i="1"/>
  <c r="K86" i="1" s="1"/>
  <c r="L86" i="1" s="1"/>
  <c r="J85" i="1"/>
  <c r="K85" i="1" s="1"/>
  <c r="L85" i="1" s="1"/>
  <c r="J84" i="1"/>
  <c r="K84" i="1" s="1"/>
  <c r="L84" i="1" s="1"/>
  <c r="J83" i="1"/>
  <c r="K83" i="1" s="1"/>
  <c r="L83" i="1" s="1"/>
  <c r="J82" i="1"/>
  <c r="K82" i="1" s="1"/>
  <c r="L82" i="1" s="1"/>
  <c r="J81" i="1"/>
  <c r="K81" i="1" s="1"/>
  <c r="L81" i="1" s="1"/>
  <c r="J80" i="1"/>
  <c r="K80" i="1" s="1"/>
  <c r="L80" i="1" s="1"/>
  <c r="J79" i="1"/>
  <c r="K79" i="1" s="1"/>
  <c r="L79" i="1" s="1"/>
  <c r="J78" i="1"/>
  <c r="K78" i="1" s="1"/>
  <c r="L78" i="1" s="1"/>
  <c r="J77" i="1"/>
  <c r="K77" i="1" s="1"/>
  <c r="L77" i="1" s="1"/>
  <c r="J76" i="1"/>
  <c r="K76" i="1" s="1"/>
  <c r="L76" i="1" s="1"/>
  <c r="J47" i="1"/>
  <c r="K47" i="1" s="1"/>
  <c r="L47" i="1" s="1"/>
  <c r="J46" i="1"/>
  <c r="K46" i="1" s="1"/>
  <c r="L46" i="1" s="1"/>
  <c r="J45" i="1"/>
  <c r="K45" i="1" s="1"/>
  <c r="L45" i="1" s="1"/>
  <c r="J44" i="1"/>
  <c r="K44" i="1" s="1"/>
  <c r="L44" i="1" s="1"/>
  <c r="J43" i="1"/>
  <c r="K43" i="1" s="1"/>
  <c r="L43" i="1" s="1"/>
  <c r="J40" i="1"/>
  <c r="K40" i="1" s="1"/>
  <c r="L40" i="1" s="1"/>
  <c r="J39" i="1"/>
  <c r="K39" i="1" s="1"/>
  <c r="L39" i="1" s="1"/>
  <c r="J32" i="1"/>
  <c r="K32" i="1" s="1"/>
  <c r="L32" i="1" s="1"/>
  <c r="J31" i="1"/>
  <c r="K31" i="1" s="1"/>
  <c r="L31" i="1" s="1"/>
  <c r="J34" i="1"/>
  <c r="K34" i="1" s="1"/>
  <c r="L34" i="1" s="1"/>
  <c r="J33" i="1"/>
  <c r="K33" i="1" s="1"/>
  <c r="L33" i="1" s="1"/>
  <c r="J29" i="1"/>
  <c r="K29" i="1" s="1"/>
  <c r="L29" i="1" s="1"/>
  <c r="J28" i="1"/>
  <c r="K28" i="1" s="1"/>
  <c r="L28" i="1" s="1"/>
  <c r="J27" i="1"/>
  <c r="K27" i="1" s="1"/>
  <c r="L27" i="1" s="1"/>
  <c r="J26" i="1"/>
  <c r="K26" i="1" s="1"/>
  <c r="L26" i="1" s="1"/>
  <c r="J25" i="1"/>
  <c r="K25" i="1" s="1"/>
  <c r="L25" i="1" s="1"/>
  <c r="J24" i="1"/>
  <c r="K24" i="1" s="1"/>
  <c r="L24" i="1" s="1"/>
  <c r="J23" i="1"/>
  <c r="K23" i="1" s="1"/>
  <c r="L23" i="1" s="1"/>
  <c r="J22" i="1"/>
  <c r="K22" i="1" s="1"/>
  <c r="L22" i="1" s="1"/>
  <c r="J21" i="1"/>
  <c r="K21" i="1" s="1"/>
  <c r="L21" i="1" s="1"/>
  <c r="J20" i="1"/>
  <c r="K20" i="1" s="1"/>
  <c r="L20" i="1" s="1"/>
  <c r="J19" i="1"/>
  <c r="K19" i="1" s="1"/>
  <c r="L19" i="1" s="1"/>
  <c r="J18" i="1"/>
  <c r="K18" i="1" s="1"/>
  <c r="L18" i="1" s="1"/>
  <c r="J16" i="1"/>
  <c r="K16" i="1" s="1"/>
  <c r="L16" i="1" s="1"/>
  <c r="J15" i="1"/>
  <c r="K15" i="1" s="1"/>
  <c r="L15" i="1" s="1"/>
  <c r="J3" i="1" l="1"/>
  <c r="K3" i="1" s="1"/>
  <c r="L3" i="1" s="1"/>
  <c r="J4" i="1"/>
  <c r="K4" i="1" s="1"/>
  <c r="L4" i="1" s="1"/>
  <c r="J5" i="1"/>
  <c r="K5" i="1" s="1"/>
  <c r="L5" i="1" s="1"/>
  <c r="J6" i="1"/>
  <c r="K6" i="1" s="1"/>
  <c r="L6" i="1" s="1"/>
  <c r="J7" i="1"/>
  <c r="K7" i="1" s="1"/>
  <c r="L7" i="1" s="1"/>
  <c r="J8" i="1"/>
  <c r="K8" i="1" s="1"/>
  <c r="L8" i="1" s="1"/>
  <c r="J9" i="1"/>
  <c r="K9" i="1" s="1"/>
  <c r="L9" i="1" s="1"/>
  <c r="J10" i="1"/>
  <c r="K10" i="1" s="1"/>
  <c r="L10" i="1" s="1"/>
  <c r="J11" i="1"/>
  <c r="K11" i="1" s="1"/>
  <c r="L11" i="1" s="1"/>
  <c r="J12" i="1"/>
  <c r="K12" i="1" s="1"/>
  <c r="L12" i="1" s="1"/>
  <c r="J13" i="1"/>
  <c r="K13" i="1" s="1"/>
  <c r="L13" i="1" s="1"/>
  <c r="J14" i="1"/>
  <c r="J17" i="1"/>
  <c r="K17" i="1" s="1"/>
  <c r="L17" i="1" s="1"/>
  <c r="J30" i="1"/>
  <c r="K30" i="1" s="1"/>
  <c r="L30" i="1" s="1"/>
  <c r="J35" i="1"/>
  <c r="K35" i="1" s="1"/>
  <c r="L35" i="1" s="1"/>
  <c r="J36" i="1"/>
  <c r="K36" i="1" s="1"/>
  <c r="L36" i="1" s="1"/>
  <c r="J37" i="1"/>
  <c r="K37" i="1" s="1"/>
  <c r="L37" i="1" s="1"/>
  <c r="J38" i="1"/>
  <c r="K38" i="1" s="1"/>
  <c r="L38" i="1" s="1"/>
  <c r="J41" i="1"/>
  <c r="K41" i="1" s="1"/>
  <c r="L41" i="1" s="1"/>
  <c r="J42" i="1"/>
  <c r="K42" i="1" s="1"/>
  <c r="L42" i="1" s="1"/>
  <c r="J48" i="1"/>
  <c r="K48" i="1" s="1"/>
  <c r="L48" i="1" s="1"/>
  <c r="J49" i="1"/>
  <c r="K49" i="1" s="1"/>
  <c r="L49" i="1" s="1"/>
  <c r="J50" i="1"/>
  <c r="K50" i="1" s="1"/>
  <c r="L50" i="1" s="1"/>
  <c r="J51" i="1"/>
  <c r="K51" i="1" s="1"/>
  <c r="L51" i="1" s="1"/>
  <c r="J52" i="1"/>
  <c r="K52" i="1" s="1"/>
  <c r="L52" i="1" s="1"/>
  <c r="J53" i="1"/>
  <c r="K53" i="1" s="1"/>
  <c r="L53" i="1" s="1"/>
  <c r="J54" i="1"/>
  <c r="K54" i="1" s="1"/>
  <c r="L54" i="1" s="1"/>
  <c r="J55" i="1"/>
  <c r="K55" i="1" s="1"/>
  <c r="L55" i="1" s="1"/>
  <c r="J56" i="1"/>
  <c r="K56" i="1" s="1"/>
  <c r="L56" i="1" s="1"/>
  <c r="J57" i="1"/>
  <c r="K57" i="1" s="1"/>
  <c r="L57" i="1" s="1"/>
  <c r="J58" i="1"/>
  <c r="K58" i="1" s="1"/>
  <c r="L58" i="1" s="1"/>
  <c r="J59" i="1"/>
  <c r="K59" i="1" s="1"/>
  <c r="L59" i="1" s="1"/>
  <c r="J60" i="1"/>
  <c r="K60" i="1" s="1"/>
  <c r="L60" i="1" s="1"/>
  <c r="J61" i="1"/>
  <c r="K61" i="1" s="1"/>
  <c r="L61" i="1" s="1"/>
  <c r="J62" i="1"/>
  <c r="K62" i="1" s="1"/>
  <c r="L62" i="1" s="1"/>
  <c r="J63" i="1"/>
  <c r="K63" i="1" s="1"/>
  <c r="L63" i="1" s="1"/>
  <c r="J64" i="1"/>
  <c r="K64" i="1" s="1"/>
  <c r="L64" i="1" s="1"/>
  <c r="J65" i="1"/>
  <c r="K65" i="1" s="1"/>
  <c r="L65" i="1" s="1"/>
  <c r="J66" i="1"/>
  <c r="K66" i="1" s="1"/>
  <c r="L66" i="1" s="1"/>
  <c r="J67" i="1"/>
  <c r="K67" i="1" s="1"/>
  <c r="L67" i="1" s="1"/>
  <c r="J68" i="1"/>
  <c r="K68" i="1" s="1"/>
  <c r="L68" i="1" s="1"/>
  <c r="J69" i="1"/>
  <c r="K69" i="1" s="1"/>
  <c r="L69" i="1" s="1"/>
  <c r="J70" i="1"/>
  <c r="K70" i="1" s="1"/>
  <c r="L70" i="1" s="1"/>
  <c r="J71" i="1"/>
  <c r="K71" i="1" s="1"/>
  <c r="L71" i="1" s="1"/>
  <c r="J72" i="1"/>
  <c r="K72" i="1" s="1"/>
  <c r="L72" i="1" s="1"/>
  <c r="J73" i="1"/>
  <c r="K73" i="1" s="1"/>
  <c r="L73" i="1" s="1"/>
  <c r="J74" i="1"/>
  <c r="K74" i="1" s="1"/>
  <c r="L74" i="1" s="1"/>
  <c r="J75" i="1"/>
  <c r="J125" i="1"/>
  <c r="K125" i="1" s="1"/>
  <c r="L125" i="1" s="1"/>
  <c r="J126" i="1"/>
  <c r="K126" i="1" s="1"/>
  <c r="L126" i="1" s="1"/>
  <c r="J127" i="1"/>
  <c r="K127" i="1" s="1"/>
  <c r="L127" i="1" s="1"/>
  <c r="J128" i="1"/>
  <c r="K128" i="1" s="1"/>
  <c r="L128" i="1" s="1"/>
  <c r="J129" i="1"/>
  <c r="K129" i="1" s="1"/>
  <c r="L129" i="1" s="1"/>
  <c r="J130" i="1"/>
  <c r="K130" i="1" s="1"/>
  <c r="L130" i="1" s="1"/>
  <c r="J131" i="1"/>
  <c r="K131" i="1" s="1"/>
  <c r="L131" i="1" s="1"/>
  <c r="J154" i="1"/>
  <c r="K154" i="1" s="1"/>
  <c r="L154" i="1" s="1"/>
  <c r="J155" i="1"/>
  <c r="K155" i="1" s="1"/>
  <c r="L155" i="1" s="1"/>
  <c r="J156" i="1"/>
  <c r="K156" i="1" s="1"/>
  <c r="L156" i="1" s="1"/>
  <c r="J157" i="1"/>
  <c r="K157" i="1" s="1"/>
  <c r="L157" i="1" s="1"/>
  <c r="J158" i="1"/>
  <c r="K158" i="1" s="1"/>
  <c r="L158" i="1" s="1"/>
  <c r="J159" i="1"/>
  <c r="K159" i="1" s="1"/>
  <c r="L159" i="1" s="1"/>
  <c r="J160" i="1"/>
  <c r="K160" i="1" s="1"/>
  <c r="L160" i="1" s="1"/>
  <c r="J161" i="1"/>
  <c r="K161" i="1" s="1"/>
  <c r="L161" i="1" s="1"/>
  <c r="J162" i="1"/>
  <c r="K162" i="1" s="1"/>
  <c r="L162" i="1" s="1"/>
  <c r="J163" i="1"/>
  <c r="K163" i="1" s="1"/>
  <c r="L163" i="1" s="1"/>
  <c r="J164" i="1"/>
  <c r="K164" i="1" s="1"/>
  <c r="L164" i="1" s="1"/>
  <c r="J165" i="1"/>
  <c r="K165" i="1" s="1"/>
  <c r="L165" i="1" s="1"/>
  <c r="J166" i="1"/>
  <c r="K166" i="1" s="1"/>
  <c r="L166" i="1" s="1"/>
  <c r="J167" i="1"/>
  <c r="K167" i="1" s="1"/>
  <c r="L167" i="1" s="1"/>
  <c r="J168" i="1"/>
  <c r="K168" i="1" s="1"/>
  <c r="L168" i="1" s="1"/>
  <c r="J169" i="1"/>
  <c r="K169" i="1" s="1"/>
  <c r="L169" i="1" s="1"/>
  <c r="J170" i="1"/>
  <c r="K170" i="1" s="1"/>
  <c r="L170" i="1" s="1"/>
  <c r="J171" i="1"/>
  <c r="J172" i="1"/>
  <c r="K172" i="1" s="1"/>
  <c r="L172" i="1" s="1"/>
  <c r="J173" i="1"/>
  <c r="K173" i="1" s="1"/>
  <c r="L173" i="1" s="1"/>
  <c r="J174" i="1"/>
  <c r="K174" i="1" s="1"/>
  <c r="L174" i="1" s="1"/>
  <c r="J175" i="1"/>
  <c r="K175" i="1" s="1"/>
  <c r="L175" i="1" s="1"/>
  <c r="J176" i="1"/>
  <c r="K176" i="1" s="1"/>
  <c r="L176" i="1" s="1"/>
  <c r="J177" i="1"/>
  <c r="K177" i="1" s="1"/>
  <c r="L177" i="1" s="1"/>
  <c r="J178" i="1"/>
  <c r="K178" i="1" s="1"/>
  <c r="L178" i="1" s="1"/>
  <c r="J179" i="1"/>
  <c r="K179" i="1" s="1"/>
  <c r="L179" i="1" s="1"/>
  <c r="J180" i="1"/>
  <c r="K180" i="1" s="1"/>
  <c r="L180" i="1" s="1"/>
  <c r="J181" i="1"/>
  <c r="K181" i="1" s="1"/>
  <c r="L181" i="1" s="1"/>
  <c r="J182" i="1"/>
  <c r="K182" i="1" s="1"/>
  <c r="L182" i="1" s="1"/>
  <c r="J183" i="1"/>
  <c r="K183" i="1" s="1"/>
  <c r="L183" i="1" s="1"/>
  <c r="J184" i="1"/>
  <c r="K184" i="1" s="1"/>
  <c r="L184" i="1" s="1"/>
  <c r="J185" i="1"/>
  <c r="K185" i="1" s="1"/>
  <c r="L185" i="1" s="1"/>
  <c r="J186" i="1"/>
  <c r="K186" i="1" s="1"/>
  <c r="L186" i="1" s="1"/>
  <c r="J187" i="1"/>
  <c r="K187" i="1" s="1"/>
  <c r="L187" i="1" s="1"/>
  <c r="J196" i="1"/>
  <c r="K196" i="1" s="1"/>
  <c r="L196" i="1" s="1"/>
  <c r="J203" i="1"/>
  <c r="K203" i="1" s="1"/>
  <c r="L203" i="1" s="1"/>
  <c r="J204" i="1"/>
  <c r="K204" i="1" s="1"/>
  <c r="L204" i="1" s="1"/>
  <c r="J205" i="1"/>
  <c r="K205" i="1" s="1"/>
  <c r="L205" i="1" s="1"/>
  <c r="J206" i="1"/>
  <c r="K206" i="1" s="1"/>
  <c r="L206" i="1" s="1"/>
  <c r="J207" i="1"/>
  <c r="K207" i="1" s="1"/>
  <c r="L207" i="1" s="1"/>
  <c r="J208" i="1"/>
  <c r="K208" i="1" s="1"/>
  <c r="L208" i="1" s="1"/>
  <c r="J209" i="1"/>
  <c r="K209" i="1" s="1"/>
  <c r="L209" i="1" s="1"/>
  <c r="J210" i="1"/>
  <c r="K210" i="1" s="1"/>
  <c r="L210" i="1" s="1"/>
  <c r="J211" i="1"/>
  <c r="K211" i="1" s="1"/>
  <c r="L211" i="1" s="1"/>
  <c r="J220" i="1"/>
  <c r="K220" i="1" s="1"/>
  <c r="L220" i="1" s="1"/>
  <c r="J221" i="1"/>
  <c r="K221" i="1" s="1"/>
  <c r="L221" i="1" s="1"/>
  <c r="J222" i="1"/>
  <c r="K222" i="1" s="1"/>
  <c r="L222" i="1" s="1"/>
  <c r="J223" i="1"/>
  <c r="K223" i="1" s="1"/>
  <c r="L223" i="1" s="1"/>
  <c r="J224" i="1"/>
  <c r="K224" i="1" s="1"/>
  <c r="L224" i="1" s="1"/>
  <c r="J225" i="1"/>
  <c r="K225" i="1" s="1"/>
  <c r="L225" i="1" s="1"/>
  <c r="J226" i="1"/>
  <c r="K226" i="1" s="1"/>
  <c r="L226" i="1" s="1"/>
  <c r="J246" i="1"/>
  <c r="K246" i="1" s="1"/>
  <c r="L246" i="1" s="1"/>
  <c r="J247" i="1"/>
  <c r="K247" i="1" s="1"/>
  <c r="L247" i="1" s="1"/>
  <c r="J248" i="1"/>
  <c r="K248" i="1" s="1"/>
  <c r="L248" i="1" s="1"/>
  <c r="J249" i="1"/>
  <c r="K249" i="1" s="1"/>
  <c r="L249" i="1" s="1"/>
  <c r="J215" i="1"/>
  <c r="K215" i="1" s="1"/>
  <c r="L215" i="1" s="1"/>
  <c r="J216" i="1"/>
  <c r="K216" i="1" s="1"/>
  <c r="L216" i="1" s="1"/>
  <c r="J2" i="1"/>
  <c r="K2" i="1" s="1"/>
  <c r="L2" i="1" s="1"/>
  <c r="K14" i="1"/>
  <c r="L14" i="1" s="1"/>
  <c r="K75" i="1"/>
  <c r="L75" i="1" s="1"/>
  <c r="K171" i="1"/>
  <c r="L171" i="1" s="1"/>
</calcChain>
</file>

<file path=xl/sharedStrings.xml><?xml version="1.0" encoding="utf-8"?>
<sst xmlns="http://schemas.openxmlformats.org/spreadsheetml/2006/main" count="520" uniqueCount="54">
  <si>
    <t>ID</t>
  </si>
  <si>
    <t>Abbass et al.</t>
  </si>
  <si>
    <t>Alshahrani &amp; Kulasegaram</t>
  </si>
  <si>
    <t>Alshahrani et al.</t>
  </si>
  <si>
    <t>Aslani &amp; Nejadi</t>
  </si>
  <si>
    <t>Bao et al.</t>
  </si>
  <si>
    <t>Carneiro et al.</t>
  </si>
  <si>
    <t>Dadmand et al.</t>
  </si>
  <si>
    <t>Gul et al., 2014</t>
  </si>
  <si>
    <t>Ibrahim &amp; Bakar</t>
  </si>
  <si>
    <t>Köksal et al.</t>
  </si>
  <si>
    <t>LaHucik et al.</t>
  </si>
  <si>
    <t>Özcan et al.</t>
  </si>
  <si>
    <t>Ren et al.</t>
  </si>
  <si>
    <t>Şahin &amp; Köksal</t>
  </si>
  <si>
    <t>Sivakumar &amp; Santhanam</t>
  </si>
  <si>
    <t xml:space="preserve">Thomas &amp; Ramaswamy </t>
  </si>
  <si>
    <t>Yoo et al.</t>
  </si>
  <si>
    <t>Zhao et al.</t>
  </si>
  <si>
    <t>WIT Transactions (2016)</t>
  </si>
  <si>
    <t>Eq. Otimizada</t>
  </si>
  <si>
    <t>Ec+exp - Ec_otim</t>
  </si>
  <si>
    <t>(Ec+exp - Ec_otim)^2</t>
  </si>
  <si>
    <t>Uso</t>
  </si>
  <si>
    <t>Atiş &amp; Karahan</t>
  </si>
  <si>
    <t>Buratti et al.</t>
  </si>
  <si>
    <t>Conforti et al., 2013</t>
  </si>
  <si>
    <t>Fang et al.</t>
  </si>
  <si>
    <t>Jang et al.</t>
  </si>
  <si>
    <t>Kassimi &amp; Khayat</t>
  </si>
  <si>
    <t>Kazemi et al.</t>
  </si>
  <si>
    <t>Kim et al.</t>
  </si>
  <si>
    <t>Marčiukaitis et al.</t>
  </si>
  <si>
    <t>Minelli et al., 2013</t>
  </si>
  <si>
    <t>Niu et al., 2019</t>
  </si>
  <si>
    <t>Okay &amp; Engin</t>
  </si>
  <si>
    <t>Sandoval-Siesquen &amp; Muñoz-Pérez</t>
  </si>
  <si>
    <t>Tahenni et al.</t>
  </si>
  <si>
    <t>Tipka &amp; Vaskova</t>
  </si>
  <si>
    <t>Yang et al. (2017)</t>
  </si>
  <si>
    <t>Yue et al., 2021</t>
  </si>
  <si>
    <t>Yun et al. (2019)</t>
  </si>
  <si>
    <t>Yun et al. (2023)</t>
  </si>
  <si>
    <t>C20</t>
  </si>
  <si>
    <t>C26</t>
  </si>
  <si>
    <t>C36</t>
  </si>
  <si>
    <t>C38</t>
  </si>
  <si>
    <t>Fonte/ Autor</t>
  </si>
  <si>
    <t>fc (Mpa)</t>
  </si>
  <si>
    <t>Vf (%)</t>
  </si>
  <si>
    <t>L/D (-)</t>
  </si>
  <si>
    <t>Ec_exp (Gpa)</t>
  </si>
  <si>
    <t>Modeling</t>
  </si>
  <si>
    <t>Validation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</si>
</sst>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0.000"/>
    <numFmt numFmtId="170" formatCode="0.000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2" fontId="0" fillId="0" borderId="0" xfId="0" applyNumberFormat="1" applyAlignment="1">
      <alignment horizontal="center"/>
    </xf>
    <xf numFmtId="168" fontId="0" fillId="0" borderId="1" xfId="0" applyNumberFormat="1" applyBorder="1" applyAlignment="1">
      <alignment horizontal="center"/>
    </xf>
    <xf numFmtId="168" fontId="0" fillId="0" borderId="1" xfId="0" applyNumberForma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1" xfId="0" applyFill="1" applyBorder="1"/>
    <xf numFmtId="2" fontId="0" fillId="0" borderId="1" xfId="0" applyNumberFormat="1" applyFill="1" applyBorder="1" applyAlignment="1">
      <alignment horizontal="center"/>
    </xf>
    <xf numFmtId="170" fontId="0" fillId="0" borderId="1" xfId="0" applyNumberFormat="1" applyFill="1" applyBorder="1" applyAlignment="1">
      <alignment horizontal="center"/>
    </xf>
    <xf numFmtId="168" fontId="0" fillId="0" borderId="1" xfId="0" applyNumberFormat="1" applyFill="1" applyBorder="1" applyAlignment="1">
      <alignment horizontal="center" vertical="center"/>
    </xf>
    <xf numFmtId="168" fontId="0" fillId="0" borderId="0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L252"/>
  <sheetViews>
    <sheetView tabSelected="1" topLeftCell="A234" workbookViewId="0">
      <selection activeCell="C239" sqref="C239:I252"/>
    </sheetView>
  </sheetViews>
  <sheetFormatPr defaultRowHeight="14.5" x14ac:dyDescent="0.35"/>
  <cols>
    <col min="3" max="3" width="8.7265625" style="4" customWidth="1"/>
    <col min="4" max="4" width="27" customWidth="1"/>
    <col min="5" max="5" width="9.26953125" style="7" bestFit="1" customWidth="1"/>
    <col min="6" max="6" width="11.81640625" style="7" bestFit="1" customWidth="1"/>
    <col min="7" max="7" width="9.26953125" style="7" bestFit="1" customWidth="1"/>
    <col min="8" max="8" width="12.6328125" style="7" customWidth="1"/>
    <col min="9" max="9" width="11.6328125" style="4" customWidth="1"/>
    <col min="10" max="10" width="10.26953125" customWidth="1"/>
  </cols>
  <sheetData>
    <row r="1" spans="3:12" s="2" customFormat="1" ht="15" customHeight="1" x14ac:dyDescent="0.35">
      <c r="C1" s="1" t="s">
        <v>0</v>
      </c>
      <c r="D1" s="1" t="s">
        <v>47</v>
      </c>
      <c r="E1" s="10" t="s">
        <v>48</v>
      </c>
      <c r="F1" s="10" t="s">
        <v>49</v>
      </c>
      <c r="G1" s="10" t="s">
        <v>50</v>
      </c>
      <c r="H1" s="10" t="s">
        <v>51</v>
      </c>
      <c r="I1" s="1" t="s">
        <v>23</v>
      </c>
      <c r="J1" s="2" t="s">
        <v>20</v>
      </c>
      <c r="K1" s="2" t="s">
        <v>21</v>
      </c>
      <c r="L1" s="2" t="s">
        <v>22</v>
      </c>
    </row>
    <row r="2" spans="3:12" x14ac:dyDescent="0.35">
      <c r="C2" s="17" t="str">
        <f>IF(D2="","","C"&amp;SUMPRODUCT(1/COUNTIF($D$2:D2,$D$2:D2)))</f>
        <v>C1</v>
      </c>
      <c r="D2" s="6" t="s">
        <v>1</v>
      </c>
      <c r="E2" s="11">
        <v>73.3</v>
      </c>
      <c r="F2" s="11">
        <v>1</v>
      </c>
      <c r="G2" s="11">
        <v>55</v>
      </c>
      <c r="H2" s="11">
        <v>37.700000000000003</v>
      </c>
      <c r="I2" s="5" t="s">
        <v>52</v>
      </c>
      <c r="J2">
        <f>9.9*EXP(0.31*LN(E2))*(1+0.0055*EXP(0.78*LN(F2)))*EXP(-0.0002*E2)+0.011*G2^0.85</f>
        <v>37.470883118467029</v>
      </c>
      <c r="K2">
        <f>H2-J2</f>
        <v>0.22911688153297405</v>
      </c>
      <c r="L2">
        <f>K2^2</f>
        <v>5.2494545403394863E-2</v>
      </c>
    </row>
    <row r="3" spans="3:12" x14ac:dyDescent="0.35">
      <c r="C3" s="17" t="str">
        <f>IF(D3="","","C"&amp;SUMPRODUCT(1/COUNTIF($D$2:D3,$D$2:D3)))</f>
        <v>C1</v>
      </c>
      <c r="D3" s="6" t="s">
        <v>1</v>
      </c>
      <c r="E3" s="11">
        <v>61.7</v>
      </c>
      <c r="F3" s="11">
        <v>0.5</v>
      </c>
      <c r="G3" s="11">
        <v>55</v>
      </c>
      <c r="H3" s="11">
        <v>35.79</v>
      </c>
      <c r="I3" s="5" t="s">
        <v>52</v>
      </c>
      <c r="J3">
        <f>9.9*EXP(0.31*LN(E3))*(1+0.0055*EXP(0.78*LN(F3)))*EXP(-0.0002*E3)+0.011*G3^0.85</f>
        <v>35.540628784307408</v>
      </c>
      <c r="K3">
        <f>H3-J3</f>
        <v>0.24937121569259091</v>
      </c>
      <c r="L3">
        <f>K3^2</f>
        <v>6.21860032160007E-2</v>
      </c>
    </row>
    <row r="4" spans="3:12" x14ac:dyDescent="0.35">
      <c r="C4" s="17" t="str">
        <f>IF(D4="","","C"&amp;SUMPRODUCT(1/COUNTIF($D$2:D4,$D$2:D4)))</f>
        <v>C1</v>
      </c>
      <c r="D4" s="6" t="s">
        <v>1</v>
      </c>
      <c r="E4" s="11">
        <v>73.400000000000006</v>
      </c>
      <c r="F4" s="11">
        <v>1.5</v>
      </c>
      <c r="G4" s="11">
        <v>55</v>
      </c>
      <c r="H4" s="11">
        <v>36.78</v>
      </c>
      <c r="I4" s="5" t="s">
        <v>52</v>
      </c>
      <c r="J4">
        <f>9.9*EXP(0.31*LN(E4))*(1+0.0055*EXP(0.78*LN(F4)))*EXP(-0.0002*E4)+0.011*G4^0.85</f>
        <v>37.561439289317491</v>
      </c>
      <c r="K4">
        <f>H4-J4</f>
        <v>-0.78143928931748974</v>
      </c>
      <c r="L4">
        <f>K4^2</f>
        <v>0.61064736288902344</v>
      </c>
    </row>
    <row r="5" spans="3:12" x14ac:dyDescent="0.35">
      <c r="C5" s="17" t="str">
        <f>IF(D5="","","C"&amp;SUMPRODUCT(1/COUNTIF($D$2:D5,$D$2:D5)))</f>
        <v>C2</v>
      </c>
      <c r="D5" s="6" t="s">
        <v>2</v>
      </c>
      <c r="E5" s="11">
        <v>69.3</v>
      </c>
      <c r="F5" s="11">
        <v>0.5</v>
      </c>
      <c r="G5" s="11">
        <v>54.54545454545454</v>
      </c>
      <c r="H5" s="11">
        <v>41.62</v>
      </c>
      <c r="I5" s="5" t="s">
        <v>52</v>
      </c>
      <c r="J5">
        <f>9.9*EXP(0.31*LN(E5))*(1+0.0055*EXP(0.78*LN(F5)))*EXP(-0.0002*E5)+0.011*G5^0.85</f>
        <v>36.773835454507037</v>
      </c>
      <c r="K5">
        <f>H5-J5</f>
        <v>4.8461645454929609</v>
      </c>
      <c r="L5">
        <f>K5^2</f>
        <v>23.485310801992998</v>
      </c>
    </row>
    <row r="6" spans="3:12" x14ac:dyDescent="0.35">
      <c r="C6" s="17" t="str">
        <f>IF(D6="","","C"&amp;SUMPRODUCT(1/COUNTIF($D$2:D6,$D$2:D6)))</f>
        <v>C2</v>
      </c>
      <c r="D6" s="6" t="s">
        <v>2</v>
      </c>
      <c r="E6" s="11">
        <v>66.7</v>
      </c>
      <c r="F6" s="11">
        <v>0.5</v>
      </c>
      <c r="G6" s="11">
        <v>78.94736842105263</v>
      </c>
      <c r="H6" s="11">
        <v>41.56</v>
      </c>
      <c r="I6" s="5" t="s">
        <v>52</v>
      </c>
      <c r="J6">
        <f>9.9*EXP(0.31*LN(E6))*(1+0.0055*EXP(0.78*LN(F6)))*EXP(-0.0002*E6)+0.011*G6^0.85</f>
        <v>36.484708268102032</v>
      </c>
      <c r="K6">
        <f>H6-J6</f>
        <v>5.0752917318979698</v>
      </c>
      <c r="L6">
        <f>K6^2</f>
        <v>25.758586163871893</v>
      </c>
    </row>
    <row r="7" spans="3:12" x14ac:dyDescent="0.35">
      <c r="C7" s="17" t="str">
        <f>IF(D7="","","C"&amp;SUMPRODUCT(1/COUNTIF($D$2:D7,$D$2:D7)))</f>
        <v>C2</v>
      </c>
      <c r="D7" s="6" t="s">
        <v>2</v>
      </c>
      <c r="E7" s="11">
        <v>66.099999999999994</v>
      </c>
      <c r="F7" s="11">
        <v>1</v>
      </c>
      <c r="G7" s="11">
        <v>54.54545454545454</v>
      </c>
      <c r="H7" s="11">
        <v>38.549999999999997</v>
      </c>
      <c r="I7" s="5" t="s">
        <v>52</v>
      </c>
      <c r="J7">
        <f>9.9*EXP(0.31*LN(E7))*(1+0.0055*EXP(0.78*LN(F7)))*EXP(-0.0002*E7)+0.011*G7^0.85</f>
        <v>36.34889016520161</v>
      </c>
      <c r="K7">
        <f>H7-J7</f>
        <v>2.2011098347983875</v>
      </c>
      <c r="L7">
        <f>K7^2</f>
        <v>4.8448845048461848</v>
      </c>
    </row>
    <row r="8" spans="3:12" x14ac:dyDescent="0.35">
      <c r="C8" s="17" t="str">
        <f>IF(D8="","","C"&amp;SUMPRODUCT(1/COUNTIF($D$2:D8,$D$2:D8)))</f>
        <v>C2</v>
      </c>
      <c r="D8" s="6" t="s">
        <v>2</v>
      </c>
      <c r="E8" s="11">
        <v>66.400000000000006</v>
      </c>
      <c r="F8" s="11">
        <v>0.5</v>
      </c>
      <c r="G8" s="11">
        <v>54.54545454545454</v>
      </c>
      <c r="H8" s="11">
        <v>37.06</v>
      </c>
      <c r="I8" s="5" t="s">
        <v>52</v>
      </c>
      <c r="J8">
        <f>9.9*EXP(0.31*LN(E8))*(1+0.0055*EXP(0.78*LN(F8)))*EXP(-0.0002*E8)+0.011*G8^0.85</f>
        <v>36.314930535996155</v>
      </c>
      <c r="K8">
        <f>H8-J8</f>
        <v>0.74506946400384777</v>
      </c>
      <c r="L8">
        <f>K8^2</f>
        <v>0.55512850619098097</v>
      </c>
    </row>
    <row r="9" spans="3:12" x14ac:dyDescent="0.35">
      <c r="C9" s="17" t="str">
        <f>IF(D9="","","C"&amp;SUMPRODUCT(1/COUNTIF($D$2:D9,$D$2:D9)))</f>
        <v>C2</v>
      </c>
      <c r="D9" s="6" t="s">
        <v>2</v>
      </c>
      <c r="E9" s="11">
        <v>68.2</v>
      </c>
      <c r="F9" s="11">
        <v>0.5</v>
      </c>
      <c r="G9" s="11">
        <v>78.94736842105263</v>
      </c>
      <c r="H9" s="11">
        <v>37.07</v>
      </c>
      <c r="I9" s="5" t="s">
        <v>52</v>
      </c>
      <c r="J9">
        <f>9.9*EXP(0.31*LN(E9))*(1+0.0055*EXP(0.78*LN(F9)))*EXP(-0.0002*E9)+0.011*G9^0.85</f>
        <v>36.723110120102461</v>
      </c>
      <c r="K9">
        <f>H9-J9</f>
        <v>0.34688987989753883</v>
      </c>
      <c r="L9">
        <f>K9^2</f>
        <v>0.12033258877532892</v>
      </c>
    </row>
    <row r="10" spans="3:12" x14ac:dyDescent="0.35">
      <c r="C10" s="17" t="str">
        <f>IF(D10="","","C"&amp;SUMPRODUCT(1/COUNTIF($D$2:D10,$D$2:D10)))</f>
        <v>C2</v>
      </c>
      <c r="D10" s="6" t="s">
        <v>2</v>
      </c>
      <c r="E10" s="11">
        <v>67.599999999999994</v>
      </c>
      <c r="F10" s="11">
        <v>1</v>
      </c>
      <c r="G10" s="11">
        <v>78.94736842105263</v>
      </c>
      <c r="H10" s="11">
        <v>38.43</v>
      </c>
      <c r="I10" s="5" t="s">
        <v>52</v>
      </c>
      <c r="J10">
        <f>9.9*EXP(0.31*LN(E10))*(1+0.0055*EXP(0.78*LN(F10)))*EXP(-0.0002*E10)+0.011*G10^0.85</f>
        <v>36.711058566616224</v>
      </c>
      <c r="K10">
        <f>H10-J10</f>
        <v>1.718941433383776</v>
      </c>
      <c r="L10">
        <f>K10^2</f>
        <v>2.9547596514034704</v>
      </c>
    </row>
    <row r="11" spans="3:12" x14ac:dyDescent="0.35">
      <c r="C11" s="17" t="str">
        <f>IF(D11="","","C"&amp;SUMPRODUCT(1/COUNTIF($D$2:D11,$D$2:D11)))</f>
        <v>C2</v>
      </c>
      <c r="D11" s="6" t="s">
        <v>2</v>
      </c>
      <c r="E11" s="11">
        <v>64.400000000000006</v>
      </c>
      <c r="F11" s="11">
        <v>0.25</v>
      </c>
      <c r="G11" s="11">
        <v>78.94736842105263</v>
      </c>
      <c r="H11" s="11">
        <v>36.94</v>
      </c>
      <c r="I11" s="5" t="s">
        <v>52</v>
      </c>
      <c r="J11">
        <f>9.9*EXP(0.31*LN(E11))*(1+0.0055*EXP(0.78*LN(F11)))*EXP(-0.0002*E11)+0.011*G11^0.85</f>
        <v>36.063696259904944</v>
      </c>
      <c r="K11">
        <f>H11-J11</f>
        <v>0.87630374009505374</v>
      </c>
      <c r="L11">
        <f>K11^2</f>
        <v>0.76790824490457954</v>
      </c>
    </row>
    <row r="12" spans="3:12" x14ac:dyDescent="0.35">
      <c r="C12" s="17" t="str">
        <f>IF(D12="","","C"&amp;SUMPRODUCT(1/COUNTIF($D$2:D12,$D$2:D12)))</f>
        <v>C2</v>
      </c>
      <c r="D12" s="6" t="s">
        <v>2</v>
      </c>
      <c r="E12" s="11">
        <v>65.599999999999994</v>
      </c>
      <c r="F12" s="11">
        <v>0.25</v>
      </c>
      <c r="G12" s="11">
        <v>54.54545454545454</v>
      </c>
      <c r="H12" s="11">
        <v>36.200000000000003</v>
      </c>
      <c r="I12" s="5" t="s">
        <v>52</v>
      </c>
      <c r="J12">
        <f>9.9*EXP(0.31*LN(E12))*(1+0.0055*EXP(0.78*LN(F12)))*EXP(-0.0002*E12)+0.011*G12^0.85</f>
        <v>36.1378891401556</v>
      </c>
      <c r="K12">
        <f>H12-J12</f>
        <v>6.2110859844402455E-2</v>
      </c>
      <c r="L12">
        <f>K12^2</f>
        <v>3.8577589106110052E-3</v>
      </c>
    </row>
    <row r="13" spans="3:12" x14ac:dyDescent="0.35">
      <c r="C13" s="17" t="str">
        <f>IF(D13="","","C"&amp;SUMPRODUCT(1/COUNTIF($D$2:D13,$D$2:D13)))</f>
        <v>C3</v>
      </c>
      <c r="D13" s="6" t="s">
        <v>3</v>
      </c>
      <c r="E13" s="11">
        <v>69.2</v>
      </c>
      <c r="F13" s="11">
        <v>0.5</v>
      </c>
      <c r="G13" s="11">
        <v>54.54545454545454</v>
      </c>
      <c r="H13" s="11">
        <v>41.62</v>
      </c>
      <c r="I13" s="5" t="s">
        <v>52</v>
      </c>
      <c r="J13">
        <f>9.9*EXP(0.31*LN(E13))*(1+0.0055*EXP(0.78*LN(F13)))*EXP(-0.0002*E13)+0.011*G13^0.85</f>
        <v>36.758253168072827</v>
      </c>
      <c r="K13">
        <f>H13-J13</f>
        <v>4.8617468319271708</v>
      </c>
      <c r="L13">
        <f>K13^2</f>
        <v>23.636582257753883</v>
      </c>
    </row>
    <row r="14" spans="3:12" x14ac:dyDescent="0.35">
      <c r="C14" s="17" t="str">
        <f>IF(D14="","","C"&amp;SUMPRODUCT(1/COUNTIF($D$2:D14,$D$2:D14)))</f>
        <v>C3</v>
      </c>
      <c r="D14" s="6" t="s">
        <v>3</v>
      </c>
      <c r="E14" s="11">
        <v>73.7</v>
      </c>
      <c r="F14" s="11">
        <v>1</v>
      </c>
      <c r="G14" s="11">
        <v>54.54545454545454</v>
      </c>
      <c r="H14" s="11">
        <v>38.549999999999997</v>
      </c>
      <c r="I14" s="5" t="s">
        <v>52</v>
      </c>
      <c r="J14">
        <f>9.9*EXP(0.31*LN(E14))*(1+0.0055*EXP(0.78*LN(F14)))*EXP(-0.0002*E14)+0.011*G14^0.85</f>
        <v>37.528285425646338</v>
      </c>
      <c r="K14">
        <f>H14-J14</f>
        <v>1.0217145743536591</v>
      </c>
      <c r="L14">
        <f>K14^2</f>
        <v>1.0439006714466788</v>
      </c>
    </row>
    <row r="15" spans="3:12" x14ac:dyDescent="0.35">
      <c r="C15" s="17" t="str">
        <f>IF(D15="","","C"&amp;SUMPRODUCT(1/COUNTIF($D$2:D15,$D$2:D15)))</f>
        <v>C3</v>
      </c>
      <c r="D15" s="6" t="s">
        <v>3</v>
      </c>
      <c r="E15" s="11">
        <v>69.2</v>
      </c>
      <c r="F15" s="11">
        <v>0.5</v>
      </c>
      <c r="G15" s="11">
        <v>55</v>
      </c>
      <c r="H15" s="11">
        <v>41.62</v>
      </c>
      <c r="I15" s="8" t="s">
        <v>53</v>
      </c>
      <c r="J15" s="16">
        <f>9.9*EXP(0.31*LN(E15))*(1+0.0055*EXP(0.78*LN(F15)))*EXP(-0.0002*E15)+0.011*G15^0.85</f>
        <v>36.760584502033474</v>
      </c>
      <c r="K15" s="16">
        <f>H15-J15</f>
        <v>4.8594154979665234</v>
      </c>
      <c r="L15" s="16">
        <f>K15^2</f>
        <v>23.613918981877234</v>
      </c>
    </row>
    <row r="16" spans="3:12" x14ac:dyDescent="0.35">
      <c r="C16" s="17" t="str">
        <f>IF(D16="","","C"&amp;SUMPRODUCT(1/COUNTIF($D$2:D16,$D$2:D16)))</f>
        <v>C3</v>
      </c>
      <c r="D16" s="6" t="s">
        <v>3</v>
      </c>
      <c r="E16" s="11">
        <v>73.7</v>
      </c>
      <c r="F16" s="11">
        <v>1</v>
      </c>
      <c r="G16" s="11">
        <v>55</v>
      </c>
      <c r="H16" s="11">
        <v>38.549999999999997</v>
      </c>
      <c r="I16" s="8" t="s">
        <v>53</v>
      </c>
      <c r="J16" s="16">
        <f>9.9*EXP(0.31*LN(E16))*(1+0.0055*EXP(0.78*LN(F16)))*EXP(-0.0002*E16)+0.011*G16^0.85</f>
        <v>37.530616759606986</v>
      </c>
      <c r="K16" s="16">
        <f>H16-J16</f>
        <v>1.0193832403930116</v>
      </c>
      <c r="L16" s="16">
        <f>K16^2</f>
        <v>1.0391421907941565</v>
      </c>
    </row>
    <row r="17" spans="3:12" x14ac:dyDescent="0.35">
      <c r="C17" s="17" t="str">
        <f>IF(D17="","","C"&amp;SUMPRODUCT(1/COUNTIF($D$2:D17,$D$2:D17)))</f>
        <v>C4</v>
      </c>
      <c r="D17" s="6" t="s">
        <v>4</v>
      </c>
      <c r="E17" s="11">
        <v>38</v>
      </c>
      <c r="F17" s="11">
        <v>2</v>
      </c>
      <c r="G17" s="11">
        <v>80</v>
      </c>
      <c r="H17" s="11">
        <v>35.76</v>
      </c>
      <c r="I17" s="5" t="s">
        <v>52</v>
      </c>
      <c r="J17">
        <f>9.9*EXP(0.31*LN(E17))*(1+0.0055*EXP(0.78*LN(F17)))*EXP(-0.0002*E17)+0.011*G17^0.85</f>
        <v>31.086254546596948</v>
      </c>
      <c r="K17">
        <f>H17-J17</f>
        <v>4.6737454534030505</v>
      </c>
      <c r="L17">
        <f>K17^2</f>
        <v>21.843896563205686</v>
      </c>
    </row>
    <row r="18" spans="3:12" x14ac:dyDescent="0.35">
      <c r="C18" s="17" t="str">
        <f>IF(D18="","","C"&amp;SUMPRODUCT(1/COUNTIF($D$2:D18,$D$2:D18)))</f>
        <v>C5</v>
      </c>
      <c r="D18" s="6" t="s">
        <v>24</v>
      </c>
      <c r="E18" s="11">
        <v>72.7</v>
      </c>
      <c r="F18" s="11">
        <v>1.5</v>
      </c>
      <c r="G18" s="11">
        <v>64</v>
      </c>
      <c r="H18" s="11">
        <v>31.6</v>
      </c>
      <c r="I18" s="8" t="s">
        <v>53</v>
      </c>
      <c r="J18" s="16">
        <f>9.9*EXP(0.31*LN(E18))*(1+0.0055*EXP(0.78*LN(F18)))*EXP(-0.0002*E18)+0.011*G18^0.85</f>
        <v>37.501804285634798</v>
      </c>
      <c r="K18" s="16">
        <f>H18-J18</f>
        <v>-5.9018042856347961</v>
      </c>
      <c r="L18" s="16">
        <f>K18^2</f>
        <v>34.831293825937244</v>
      </c>
    </row>
    <row r="19" spans="3:12" x14ac:dyDescent="0.35">
      <c r="C19" s="17" t="str">
        <f>IF(D19="","","C"&amp;SUMPRODUCT(1/COUNTIF($D$2:D19,$D$2:D19)))</f>
        <v>C5</v>
      </c>
      <c r="D19" s="6" t="s">
        <v>24</v>
      </c>
      <c r="E19" s="11">
        <v>60.7</v>
      </c>
      <c r="F19" s="11">
        <v>1.5</v>
      </c>
      <c r="G19" s="11">
        <v>64</v>
      </c>
      <c r="H19" s="11">
        <v>31.3</v>
      </c>
      <c r="I19" s="8" t="s">
        <v>53</v>
      </c>
      <c r="J19" s="16">
        <f>9.9*EXP(0.31*LN(E19))*(1+0.0055*EXP(0.78*LN(F19)))*EXP(-0.0002*E19)+0.011*G19^0.85</f>
        <v>35.567016981513653</v>
      </c>
      <c r="K19" s="16">
        <f>H19-J19</f>
        <v>-4.2670169815136525</v>
      </c>
      <c r="L19" s="16">
        <f>K19^2</f>
        <v>18.207433920525883</v>
      </c>
    </row>
    <row r="20" spans="3:12" x14ac:dyDescent="0.35">
      <c r="C20" s="17" t="str">
        <f>IF(D20="","","C"&amp;SUMPRODUCT(1/COUNTIF($D$2:D20,$D$2:D20)))</f>
        <v>C5</v>
      </c>
      <c r="D20" s="6" t="s">
        <v>24</v>
      </c>
      <c r="E20" s="11">
        <v>78.2</v>
      </c>
      <c r="F20" s="11">
        <v>0.5</v>
      </c>
      <c r="G20" s="11">
        <v>64</v>
      </c>
      <c r="H20" s="11">
        <v>41.6</v>
      </c>
      <c r="I20" s="8" t="s">
        <v>53</v>
      </c>
      <c r="J20" s="16">
        <f>9.9*EXP(0.31*LN(E20))*(1+0.0055*EXP(0.78*LN(F20)))*EXP(-0.0002*E20)+0.011*G20^0.85</f>
        <v>38.145417720610475</v>
      </c>
      <c r="K20" s="16">
        <f>H20-J20</f>
        <v>3.4545822793895269</v>
      </c>
      <c r="L20" s="16">
        <f>K20^2</f>
        <v>11.93413872507214</v>
      </c>
    </row>
    <row r="21" spans="3:12" x14ac:dyDescent="0.35">
      <c r="C21" s="17" t="str">
        <f>IF(D21="","","C"&amp;SUMPRODUCT(1/COUNTIF($D$2:D21,$D$2:D21)))</f>
        <v>C5</v>
      </c>
      <c r="D21" s="6" t="s">
        <v>24</v>
      </c>
      <c r="E21" s="11">
        <v>65</v>
      </c>
      <c r="F21" s="11">
        <v>1</v>
      </c>
      <c r="G21" s="11">
        <v>64</v>
      </c>
      <c r="H21" s="11">
        <v>33.5</v>
      </c>
      <c r="I21" s="8" t="s">
        <v>53</v>
      </c>
      <c r="J21" s="16">
        <f>9.9*EXP(0.31*LN(E21))*(1+0.0055*EXP(0.78*LN(F21)))*EXP(-0.0002*E21)+0.011*G21^0.85</f>
        <v>36.21780734401144</v>
      </c>
      <c r="K21" s="16">
        <f>H21-J21</f>
        <v>-2.7178073440114403</v>
      </c>
      <c r="L21" s="16">
        <f>K21^2</f>
        <v>7.3864767591625196</v>
      </c>
    </row>
    <row r="22" spans="3:12" x14ac:dyDescent="0.35">
      <c r="C22" s="17" t="str">
        <f>IF(D22="","","C"&amp;SUMPRODUCT(1/COUNTIF($D$2:D22,$D$2:D22)))</f>
        <v>C5</v>
      </c>
      <c r="D22" s="6" t="s">
        <v>24</v>
      </c>
      <c r="E22" s="11">
        <v>61.8</v>
      </c>
      <c r="F22" s="11">
        <v>0.25</v>
      </c>
      <c r="G22" s="11">
        <v>64</v>
      </c>
      <c r="H22" s="11">
        <v>33.299999999999997</v>
      </c>
      <c r="I22" s="8" t="s">
        <v>53</v>
      </c>
      <c r="J22" s="16">
        <f>9.9*EXP(0.31*LN(E22))*(1+0.0055*EXP(0.78*LN(F22)))*EXP(-0.0002*E22)+0.011*G22^0.85</f>
        <v>35.556231888567247</v>
      </c>
      <c r="K22" s="16">
        <f>H22-J22</f>
        <v>-2.2562318885672497</v>
      </c>
      <c r="L22" s="16">
        <f>K22^2</f>
        <v>5.0905823349877384</v>
      </c>
    </row>
    <row r="23" spans="3:12" x14ac:dyDescent="0.35">
      <c r="C23" s="17" t="str">
        <f>IF(D23="","","C"&amp;SUMPRODUCT(1/COUNTIF($D$2:D23,$D$2:D23)))</f>
        <v>C5</v>
      </c>
      <c r="D23" s="6" t="s">
        <v>24</v>
      </c>
      <c r="E23" s="11">
        <v>81</v>
      </c>
      <c r="F23" s="11">
        <v>1.5</v>
      </c>
      <c r="G23" s="11">
        <v>64</v>
      </c>
      <c r="H23" s="11">
        <v>36.6</v>
      </c>
      <c r="I23" s="8" t="s">
        <v>53</v>
      </c>
      <c r="J23" s="16">
        <f>9.9*EXP(0.31*LN(E23))*(1+0.0055*EXP(0.78*LN(F23)))*EXP(-0.0002*E23)+0.011*G23^0.85</f>
        <v>38.703383027097587</v>
      </c>
      <c r="K23" s="16">
        <f>H23-J23</f>
        <v>-2.1033830270975855</v>
      </c>
      <c r="L23" s="16">
        <f>K23^2</f>
        <v>4.4242201586822025</v>
      </c>
    </row>
    <row r="24" spans="3:12" x14ac:dyDescent="0.35">
      <c r="C24" s="17" t="str">
        <f>IF(D24="","","C"&amp;SUMPRODUCT(1/COUNTIF($D$2:D24,$D$2:D24)))</f>
        <v>C5</v>
      </c>
      <c r="D24" s="6" t="s">
        <v>24</v>
      </c>
      <c r="E24" s="11">
        <v>71.7</v>
      </c>
      <c r="F24" s="11">
        <v>1</v>
      </c>
      <c r="G24" s="11">
        <v>64</v>
      </c>
      <c r="H24" s="11">
        <v>35.5</v>
      </c>
      <c r="I24" s="8" t="s">
        <v>53</v>
      </c>
      <c r="J24" s="16">
        <f>9.9*EXP(0.31*LN(E24))*(1+0.0055*EXP(0.78*LN(F24)))*EXP(-0.0002*E24)+0.011*G24^0.85</f>
        <v>37.275060216878373</v>
      </c>
      <c r="K24" s="16">
        <f>H24-J24</f>
        <v>-1.7750602168783729</v>
      </c>
      <c r="L24" s="16">
        <f>K24^2</f>
        <v>3.1508387735442964</v>
      </c>
    </row>
    <row r="25" spans="3:12" x14ac:dyDescent="0.35">
      <c r="C25" s="17" t="str">
        <f>IF(D25="","","C"&amp;SUMPRODUCT(1/COUNTIF($D$2:D25,$D$2:D25)))</f>
        <v>C5</v>
      </c>
      <c r="D25" s="6" t="s">
        <v>24</v>
      </c>
      <c r="E25" s="11">
        <v>80.5</v>
      </c>
      <c r="F25" s="11">
        <v>1</v>
      </c>
      <c r="G25" s="11">
        <v>64</v>
      </c>
      <c r="H25" s="11">
        <v>38</v>
      </c>
      <c r="I25" s="8" t="s">
        <v>53</v>
      </c>
      <c r="J25" s="16">
        <f>9.9*EXP(0.31*LN(E25))*(1+0.0055*EXP(0.78*LN(F25)))*EXP(-0.0002*E25)+0.011*G25^0.85</f>
        <v>38.556027103495538</v>
      </c>
      <c r="K25" s="16">
        <f>H25-J25</f>
        <v>-0.55602710349553774</v>
      </c>
      <c r="L25" s="16">
        <f>K25^2</f>
        <v>0.30916613982163743</v>
      </c>
    </row>
    <row r="26" spans="3:12" x14ac:dyDescent="0.35">
      <c r="C26" s="17" t="str">
        <f>IF(D26="","","C"&amp;SUMPRODUCT(1/COUNTIF($D$2:D26,$D$2:D26)))</f>
        <v>C5</v>
      </c>
      <c r="D26" s="6" t="s">
        <v>24</v>
      </c>
      <c r="E26" s="11">
        <v>69.400000000000006</v>
      </c>
      <c r="F26" s="11">
        <v>0.25</v>
      </c>
      <c r="G26" s="11">
        <v>64</v>
      </c>
      <c r="H26" s="11">
        <v>37.799999999999997</v>
      </c>
      <c r="I26" s="8" t="s">
        <v>53</v>
      </c>
      <c r="J26" s="16">
        <f>9.9*EXP(0.31*LN(E26))*(1+0.0055*EXP(0.78*LN(F26)))*EXP(-0.0002*E26)+0.011*G26^0.85</f>
        <v>36.788714034223148</v>
      </c>
      <c r="K26" s="16">
        <f>H26-J26</f>
        <v>1.0112859657768496</v>
      </c>
      <c r="L26" s="16">
        <f>K26^2</f>
        <v>1.0226993045772155</v>
      </c>
    </row>
    <row r="27" spans="3:12" x14ac:dyDescent="0.35">
      <c r="C27" s="17" t="str">
        <f>IF(D27="","","C"&amp;SUMPRODUCT(1/COUNTIF($D$2:D27,$D$2:D27)))</f>
        <v>C5</v>
      </c>
      <c r="D27" s="6" t="s">
        <v>24</v>
      </c>
      <c r="E27" s="11">
        <v>79.400000000000006</v>
      </c>
      <c r="F27" s="11">
        <v>0.25</v>
      </c>
      <c r="G27" s="11">
        <v>64</v>
      </c>
      <c r="H27" s="11">
        <v>39.299999999999997</v>
      </c>
      <c r="I27" s="8" t="s">
        <v>53</v>
      </c>
      <c r="J27" s="16">
        <f>9.9*EXP(0.31*LN(E27))*(1+0.0055*EXP(0.78*LN(F27)))*EXP(-0.0002*E27)+0.011*G27^0.85</f>
        <v>38.264446092137277</v>
      </c>
      <c r="K27" s="16">
        <f>H27-J27</f>
        <v>1.0355539078627203</v>
      </c>
      <c r="L27" s="16">
        <f>K27^2</f>
        <v>1.0723718960897513</v>
      </c>
    </row>
    <row r="28" spans="3:12" x14ac:dyDescent="0.35">
      <c r="C28" s="17" t="str">
        <f>IF(D28="","","C"&amp;SUMPRODUCT(1/COUNTIF($D$2:D28,$D$2:D28)))</f>
        <v>C5</v>
      </c>
      <c r="D28" s="6" t="s">
        <v>24</v>
      </c>
      <c r="E28" s="11">
        <v>68.3</v>
      </c>
      <c r="F28" s="11">
        <v>0.5</v>
      </c>
      <c r="G28" s="11">
        <v>64</v>
      </c>
      <c r="H28" s="11">
        <v>37.1</v>
      </c>
      <c r="I28" s="8" t="s">
        <v>53</v>
      </c>
      <c r="J28" s="16">
        <f>9.9*EXP(0.31*LN(E28))*(1+0.0055*EXP(0.78*LN(F28)))*EXP(-0.0002*E28)+0.011*G28^0.85</f>
        <v>36.665176271553548</v>
      </c>
      <c r="K28" s="16">
        <f>H28-J28</f>
        <v>0.43482372844645312</v>
      </c>
      <c r="L28" s="16">
        <f>K28^2</f>
        <v>0.18907167482007481</v>
      </c>
    </row>
    <row r="29" spans="3:12" x14ac:dyDescent="0.35">
      <c r="C29" s="17" t="str">
        <f>IF(D29="","","C"&amp;SUMPRODUCT(1/COUNTIF($D$2:D29,$D$2:D29)))</f>
        <v>C5</v>
      </c>
      <c r="D29" s="6" t="s">
        <v>24</v>
      </c>
      <c r="E29" s="11">
        <v>64.400000000000006</v>
      </c>
      <c r="F29" s="11">
        <v>0.5</v>
      </c>
      <c r="G29" s="11">
        <v>64</v>
      </c>
      <c r="H29" s="11">
        <v>36.200000000000003</v>
      </c>
      <c r="I29" s="8" t="s">
        <v>53</v>
      </c>
      <c r="J29" s="16">
        <f>9.9*EXP(0.31*LN(E29))*(1+0.0055*EXP(0.78*LN(F29)))*EXP(-0.0002*E29)+0.011*G29^0.85</f>
        <v>36.037559153959826</v>
      </c>
      <c r="K29" s="16">
        <f>H29-J29</f>
        <v>0.16244084604017672</v>
      </c>
      <c r="L29" s="16">
        <f>K29^2</f>
        <v>2.6387028462248399E-2</v>
      </c>
    </row>
    <row r="30" spans="3:12" x14ac:dyDescent="0.35">
      <c r="C30" s="17" t="str">
        <f>IF(D30="","","C"&amp;SUMPRODUCT(1/COUNTIF($D$2:D30,$D$2:D30)))</f>
        <v>C6</v>
      </c>
      <c r="D30" s="6" t="s">
        <v>5</v>
      </c>
      <c r="E30" s="11">
        <v>43.7</v>
      </c>
      <c r="F30" s="11">
        <v>0.51</v>
      </c>
      <c r="G30" s="11">
        <v>67</v>
      </c>
      <c r="H30" s="11">
        <v>30.9</v>
      </c>
      <c r="I30" s="5" t="s">
        <v>52</v>
      </c>
      <c r="J30">
        <f>9.9*EXP(0.31*LN(E30))*(1+0.0055*EXP(0.78*LN(F30)))*EXP(-0.0002*E30)+0.011*G30^0.85</f>
        <v>32.146293605792614</v>
      </c>
      <c r="K30">
        <f>H30-J30</f>
        <v>-1.2462936057926157</v>
      </c>
      <c r="L30">
        <f>K30^2</f>
        <v>1.5532477518395598</v>
      </c>
    </row>
    <row r="31" spans="3:12" x14ac:dyDescent="0.35">
      <c r="C31" s="17" t="str">
        <f>IF(D31="","","C"&amp;SUMPRODUCT(1/COUNTIF($D$2:D31,$D$2:D31)))</f>
        <v>C7</v>
      </c>
      <c r="D31" s="6" t="s">
        <v>25</v>
      </c>
      <c r="E31" s="11">
        <v>41.7</v>
      </c>
      <c r="F31" s="11">
        <v>0.45</v>
      </c>
      <c r="G31" s="11">
        <v>50</v>
      </c>
      <c r="H31" s="11">
        <v>31.9</v>
      </c>
      <c r="I31" s="8" t="s">
        <v>53</v>
      </c>
      <c r="J31" s="16">
        <f>9.9*EXP(0.31*LN(E31))*(1+0.0055*EXP(0.78*LN(F31)))*EXP(-0.0002*E31)+0.011*G31^0.85</f>
        <v>31.605166952478399</v>
      </c>
      <c r="K31" s="16">
        <f>H31-J31</f>
        <v>0.29483304752159967</v>
      </c>
      <c r="L31" s="16">
        <f>K31^2</f>
        <v>8.6926525910873853E-2</v>
      </c>
    </row>
    <row r="32" spans="3:12" x14ac:dyDescent="0.35">
      <c r="C32" s="17" t="str">
        <f>IF(D32="","","C"&amp;SUMPRODUCT(1/COUNTIF($D$2:D32,$D$2:D32)))</f>
        <v>C7</v>
      </c>
      <c r="D32" s="6" t="s">
        <v>25</v>
      </c>
      <c r="E32" s="11">
        <v>41.6</v>
      </c>
      <c r="F32" s="11">
        <v>0.26</v>
      </c>
      <c r="G32" s="11">
        <v>50</v>
      </c>
      <c r="H32" s="11">
        <v>30.9</v>
      </c>
      <c r="I32" s="8" t="s">
        <v>53</v>
      </c>
      <c r="J32" s="16">
        <f>9.9*EXP(0.31*LN(E32))*(1+0.0055*EXP(0.78*LN(F32)))*EXP(-0.0002*E32)+0.011*G32^0.85</f>
        <v>31.55047731027533</v>
      </c>
      <c r="K32" s="16">
        <f>H32-J32</f>
        <v>-0.65047731027533118</v>
      </c>
      <c r="L32" s="16">
        <f>K32^2</f>
        <v>0.42312073118302945</v>
      </c>
    </row>
    <row r="33" spans="3:12" x14ac:dyDescent="0.35">
      <c r="C33" s="17" t="str">
        <f>IF(D33="","","C"&amp;SUMPRODUCT(1/COUNTIF($D$2:D33,$D$2:D33)))</f>
        <v>C7</v>
      </c>
      <c r="D33" s="6" t="s">
        <v>25</v>
      </c>
      <c r="E33" s="11">
        <v>33.360000000000007</v>
      </c>
      <c r="F33" s="11">
        <v>0.45</v>
      </c>
      <c r="G33" s="11">
        <v>50</v>
      </c>
      <c r="H33" s="11">
        <v>31.9</v>
      </c>
      <c r="I33" s="8" t="s">
        <v>53</v>
      </c>
      <c r="J33" s="16">
        <f>9.9*EXP(0.31*LN(E33))*(1+0.0055*EXP(0.78*LN(F33)))*EXP(-0.0002*E33)+0.011*G33^0.85</f>
        <v>29.561999399839582</v>
      </c>
      <c r="K33" s="16">
        <f>H33-J33</f>
        <v>2.3380006001604166</v>
      </c>
      <c r="L33" s="16">
        <f>K33^2</f>
        <v>5.4662468063504681</v>
      </c>
    </row>
    <row r="34" spans="3:12" x14ac:dyDescent="0.35">
      <c r="C34" s="17" t="str">
        <f>IF(D34="","","C"&amp;SUMPRODUCT(1/COUNTIF($D$2:D34,$D$2:D34)))</f>
        <v>C7</v>
      </c>
      <c r="D34" s="6" t="s">
        <v>25</v>
      </c>
      <c r="E34" s="11">
        <v>33.28</v>
      </c>
      <c r="F34" s="11">
        <v>0.26</v>
      </c>
      <c r="G34" s="11">
        <v>50</v>
      </c>
      <c r="H34" s="11">
        <v>30.9</v>
      </c>
      <c r="I34" s="8" t="s">
        <v>53</v>
      </c>
      <c r="J34" s="16">
        <f>9.9*EXP(0.31*LN(E34))*(1+0.0055*EXP(0.78*LN(F34)))*EXP(-0.0002*E34)+0.011*G34^0.85</f>
        <v>29.510762987705537</v>
      </c>
      <c r="K34" s="16">
        <f>H34-J34</f>
        <v>1.3892370122944619</v>
      </c>
      <c r="L34" s="16">
        <f>K34^2</f>
        <v>1.9299794763288429</v>
      </c>
    </row>
    <row r="35" spans="3:12" x14ac:dyDescent="0.35">
      <c r="C35" s="17" t="str">
        <f>IF(D35="","","C"&amp;SUMPRODUCT(1/COUNTIF($D$2:D35,$D$2:D35)))</f>
        <v>C8</v>
      </c>
      <c r="D35" s="6" t="s">
        <v>6</v>
      </c>
      <c r="E35" s="11">
        <v>36.9</v>
      </c>
      <c r="F35" s="11">
        <v>0.75</v>
      </c>
      <c r="G35" s="11">
        <v>65</v>
      </c>
      <c r="H35" s="11">
        <v>28.5</v>
      </c>
      <c r="I35" s="5" t="s">
        <v>52</v>
      </c>
      <c r="J35">
        <f>9.9*EXP(0.31*LN(E35))*(1+0.0055*EXP(0.78*LN(F35)))*EXP(-0.0002*E35)+0.011*G35^0.85</f>
        <v>30.589617399025119</v>
      </c>
      <c r="K35">
        <f>H35-J35</f>
        <v>-2.0896173990251192</v>
      </c>
      <c r="L35">
        <f>K35^2</f>
        <v>4.3665008743085041</v>
      </c>
    </row>
    <row r="36" spans="3:12" x14ac:dyDescent="0.35">
      <c r="C36" s="17" t="str">
        <f>IF(D36="","","C"&amp;SUMPRODUCT(1/COUNTIF($D$2:D36,$D$2:D36)))</f>
        <v>C8</v>
      </c>
      <c r="D36" s="6" t="s">
        <v>6</v>
      </c>
      <c r="E36" s="11">
        <v>40.5</v>
      </c>
      <c r="F36" s="11">
        <v>0.75</v>
      </c>
      <c r="G36" s="11">
        <v>65</v>
      </c>
      <c r="H36" s="11">
        <v>30.2</v>
      </c>
      <c r="I36" s="5" t="s">
        <v>52</v>
      </c>
      <c r="J36">
        <f>9.9*EXP(0.31*LN(E36))*(1+0.0055*EXP(0.78*LN(F36)))*EXP(-0.0002*E36)+0.011*G36^0.85</f>
        <v>31.451663980801172</v>
      </c>
      <c r="K36">
        <f>H36-J36</f>
        <v>-1.2516639808011725</v>
      </c>
      <c r="L36">
        <f>K36^2</f>
        <v>1.5666627208350379</v>
      </c>
    </row>
    <row r="37" spans="3:12" x14ac:dyDescent="0.35">
      <c r="C37" s="17" t="str">
        <f>IF(D37="","","C"&amp;SUMPRODUCT(1/COUNTIF($D$2:D37,$D$2:D37)))</f>
        <v>C8</v>
      </c>
      <c r="D37" s="6" t="s">
        <v>6</v>
      </c>
      <c r="E37" s="11">
        <v>34.299999999999997</v>
      </c>
      <c r="F37" s="11">
        <v>0.75</v>
      </c>
      <c r="G37" s="11">
        <v>65</v>
      </c>
      <c r="H37" s="11">
        <v>30.9</v>
      </c>
      <c r="I37" s="5" t="s">
        <v>52</v>
      </c>
      <c r="J37">
        <f>9.9*EXP(0.31*LN(E37))*(1+0.0055*EXP(0.78*LN(F37)))*EXP(-0.0002*E37)+0.011*G37^0.85</f>
        <v>29.928455946856424</v>
      </c>
      <c r="K37">
        <f>H37-J37</f>
        <v>0.97154405314357462</v>
      </c>
      <c r="L37">
        <f>K37^2</f>
        <v>0.94389784719864489</v>
      </c>
    </row>
    <row r="38" spans="3:12" x14ac:dyDescent="0.35">
      <c r="C38" s="17" t="str">
        <f>IF(D38="","","C"&amp;SUMPRODUCT(1/COUNTIF($D$2:D38,$D$2:D38)))</f>
        <v>C8</v>
      </c>
      <c r="D38" s="6" t="s">
        <v>6</v>
      </c>
      <c r="E38" s="11">
        <v>41.5</v>
      </c>
      <c r="F38" s="11">
        <v>0.75</v>
      </c>
      <c r="G38" s="11">
        <v>65</v>
      </c>
      <c r="H38" s="11">
        <v>32.1</v>
      </c>
      <c r="I38" s="5" t="s">
        <v>52</v>
      </c>
      <c r="J38">
        <f>9.9*EXP(0.31*LN(E38))*(1+0.0055*EXP(0.78*LN(F38)))*EXP(-0.0002*E38)+0.011*G38^0.85</f>
        <v>31.681220573007234</v>
      </c>
      <c r="K38">
        <f>H38-J38</f>
        <v>0.41877942699276716</v>
      </c>
      <c r="L38">
        <f>K38^2</f>
        <v>0.17537620847239041</v>
      </c>
    </row>
    <row r="39" spans="3:12" x14ac:dyDescent="0.35">
      <c r="C39" s="17" t="str">
        <f>IF(D39="","","C"&amp;SUMPRODUCT(1/COUNTIF($D$2:D39,$D$2:D39)))</f>
        <v>C9</v>
      </c>
      <c r="D39" s="6" t="s">
        <v>26</v>
      </c>
      <c r="E39" s="11">
        <v>36.9</v>
      </c>
      <c r="F39" s="11">
        <v>0.45</v>
      </c>
      <c r="G39" s="11">
        <v>62.5</v>
      </c>
      <c r="H39" s="11">
        <v>30.3</v>
      </c>
      <c r="I39" s="8" t="s">
        <v>53</v>
      </c>
      <c r="J39" s="16">
        <f>9.9*EXP(0.31*LN(E39))*(1+0.0055*EXP(0.78*LN(F39)))*EXP(-0.0002*E39)+0.011*G39^0.85</f>
        <v>30.533649130813849</v>
      </c>
      <c r="K39" s="16">
        <f>H39-J39</f>
        <v>-0.23364913081384842</v>
      </c>
      <c r="L39" s="16">
        <f>K39^2</f>
        <v>5.4591916330066846E-2</v>
      </c>
    </row>
    <row r="40" spans="3:12" x14ac:dyDescent="0.35">
      <c r="C40" s="17" t="str">
        <f>IF(D40="","","C"&amp;SUMPRODUCT(1/COUNTIF($D$2:D40,$D$2:D40)))</f>
        <v>C9</v>
      </c>
      <c r="D40" s="6" t="s">
        <v>26</v>
      </c>
      <c r="E40" s="11">
        <v>38</v>
      </c>
      <c r="F40" s="11">
        <v>0.32</v>
      </c>
      <c r="G40" s="11">
        <v>62.5</v>
      </c>
      <c r="H40" s="11">
        <v>31.1</v>
      </c>
      <c r="I40" s="8" t="s">
        <v>53</v>
      </c>
      <c r="J40" s="16">
        <f>9.9*EXP(0.31*LN(E40))*(1+0.0055*EXP(0.78*LN(F40)))*EXP(-0.0002*E40)+0.011*G40^0.85</f>
        <v>30.781980177995038</v>
      </c>
      <c r="K40" s="16">
        <f>H40-J40</f>
        <v>0.31801982200496326</v>
      </c>
      <c r="L40" s="16">
        <f>K40^2</f>
        <v>0.10113660718806851</v>
      </c>
    </row>
    <row r="41" spans="3:12" x14ac:dyDescent="0.35">
      <c r="C41" s="17" t="str">
        <f>IF(D41="","","C"&amp;SUMPRODUCT(1/COUNTIF($D$2:D41,$D$2:D41)))</f>
        <v>C10</v>
      </c>
      <c r="D41" s="6" t="s">
        <v>7</v>
      </c>
      <c r="E41" s="11">
        <v>113</v>
      </c>
      <c r="F41" s="11">
        <v>2</v>
      </c>
      <c r="G41" s="11">
        <v>39.473684210526322</v>
      </c>
      <c r="H41" s="11">
        <v>39.4</v>
      </c>
      <c r="I41" s="5" t="s">
        <v>52</v>
      </c>
      <c r="J41">
        <f>9.9*EXP(0.31*LN(E41))*(1+0.0055*EXP(0.78*LN(F41)))*EXP(-0.0002*E41)+0.011*G41^0.85</f>
        <v>42.551779764845563</v>
      </c>
      <c r="K41">
        <f>H41-J41</f>
        <v>-3.1517797648455641</v>
      </c>
      <c r="L41">
        <f>K41^2</f>
        <v>9.9337156860899594</v>
      </c>
    </row>
    <row r="42" spans="3:12" x14ac:dyDescent="0.35">
      <c r="C42" s="17" t="str">
        <f>IF(D42="","","C"&amp;SUMPRODUCT(1/COUNTIF($D$2:D42,$D$2:D42)))</f>
        <v>C10</v>
      </c>
      <c r="D42" s="6" t="s">
        <v>7</v>
      </c>
      <c r="E42" s="11">
        <v>156</v>
      </c>
      <c r="F42" s="11">
        <v>2</v>
      </c>
      <c r="G42" s="11">
        <v>39.473684210526322</v>
      </c>
      <c r="H42" s="11">
        <v>47.36</v>
      </c>
      <c r="I42" s="5" t="s">
        <v>52</v>
      </c>
      <c r="J42">
        <f>9.9*EXP(0.31*LN(E42))*(1+0.0055*EXP(0.78*LN(F42)))*EXP(-0.0002*E42)+0.011*G42^0.85</f>
        <v>46.598731555339242</v>
      </c>
      <c r="K42">
        <f>H42-J42</f>
        <v>0.76126844466075738</v>
      </c>
      <c r="L42">
        <f>K42^2</f>
        <v>0.57952964483620861</v>
      </c>
    </row>
    <row r="43" spans="3:12" x14ac:dyDescent="0.35">
      <c r="C43" s="17" t="str">
        <f>IF(D43="","","C"&amp;SUMPRODUCT(1/COUNTIF($D$2:D43,$D$2:D43)))</f>
        <v>C11</v>
      </c>
      <c r="D43" s="6" t="s">
        <v>27</v>
      </c>
      <c r="E43" s="11">
        <v>131.46</v>
      </c>
      <c r="F43" s="11">
        <v>1</v>
      </c>
      <c r="G43" s="11">
        <v>59.09</v>
      </c>
      <c r="H43" s="11">
        <v>42.061</v>
      </c>
      <c r="I43" s="8" t="s">
        <v>53</v>
      </c>
      <c r="J43" s="16">
        <f>9.9*EXP(0.31*LN(E43))*(1+0.0055*EXP(0.78*LN(F43)))*EXP(-0.0002*E43)+0.011*G43^0.85</f>
        <v>44.349694821063331</v>
      </c>
      <c r="K43" s="16">
        <f>H43-J43</f>
        <v>-2.2886948210633307</v>
      </c>
      <c r="L43" s="16">
        <f>K43^2</f>
        <v>5.2381239839621108</v>
      </c>
    </row>
    <row r="44" spans="3:12" x14ac:dyDescent="0.35">
      <c r="C44" s="17" t="str">
        <f>IF(D44="","","C"&amp;SUMPRODUCT(1/COUNTIF($D$2:D44,$D$2:D44)))</f>
        <v>C11</v>
      </c>
      <c r="D44" s="6" t="s">
        <v>27</v>
      </c>
      <c r="E44" s="11">
        <v>135.09</v>
      </c>
      <c r="F44" s="11">
        <v>2</v>
      </c>
      <c r="G44" s="11">
        <v>72.73</v>
      </c>
      <c r="H44" s="11">
        <v>43.051000000000002</v>
      </c>
      <c r="I44" s="8" t="s">
        <v>53</v>
      </c>
      <c r="J44" s="16">
        <f>9.9*EXP(0.31*LN(E44))*(1+0.0055*EXP(0.78*LN(F44)))*EXP(-0.0002*E44)+0.011*G44^0.85</f>
        <v>44.932563794859192</v>
      </c>
      <c r="K44" s="16">
        <f>H44-J44</f>
        <v>-1.8815637948591899</v>
      </c>
      <c r="L44" s="16">
        <f>K44^2</f>
        <v>3.5402823141249158</v>
      </c>
    </row>
    <row r="45" spans="3:12" x14ac:dyDescent="0.35">
      <c r="C45" s="17" t="str">
        <f>IF(D45="","","C"&amp;SUMPRODUCT(1/COUNTIF($D$2:D45,$D$2:D45)))</f>
        <v>C11</v>
      </c>
      <c r="D45" s="6" t="s">
        <v>27</v>
      </c>
      <c r="E45" s="11">
        <v>135.07</v>
      </c>
      <c r="F45" s="11">
        <v>2</v>
      </c>
      <c r="G45" s="11">
        <v>59.09</v>
      </c>
      <c r="H45" s="11">
        <v>42.78</v>
      </c>
      <c r="I45" s="8" t="s">
        <v>53</v>
      </c>
      <c r="J45" s="16">
        <f>9.9*EXP(0.31*LN(E45))*(1+0.0055*EXP(0.78*LN(F45)))*EXP(-0.0002*E45)+0.011*G45^0.85</f>
        <v>44.862634843273916</v>
      </c>
      <c r="K45" s="16">
        <f>H45-J45</f>
        <v>-2.0826348432739152</v>
      </c>
      <c r="L45" s="16">
        <f>K45^2</f>
        <v>4.3373678904185651</v>
      </c>
    </row>
    <row r="46" spans="3:12" x14ac:dyDescent="0.35">
      <c r="C46" s="17" t="str">
        <f>IF(D46="","","C"&amp;SUMPRODUCT(1/COUNTIF($D$2:D46,$D$2:D46)))</f>
        <v>C11</v>
      </c>
      <c r="D46" s="6" t="s">
        <v>27</v>
      </c>
      <c r="E46" s="11">
        <v>134.86000000000001</v>
      </c>
      <c r="F46" s="11">
        <v>2</v>
      </c>
      <c r="G46" s="11">
        <v>64</v>
      </c>
      <c r="H46" s="11">
        <v>44.241</v>
      </c>
      <c r="I46" s="8" t="s">
        <v>53</v>
      </c>
      <c r="J46" s="16">
        <f>9.9*EXP(0.31*LN(E46))*(1+0.0055*EXP(0.78*LN(F46)))*EXP(-0.0002*E46)+0.011*G46^0.85</f>
        <v>44.867786900044138</v>
      </c>
      <c r="K46" s="16">
        <f>H46-J46</f>
        <v>-0.62678690004413795</v>
      </c>
      <c r="L46" s="16">
        <f>K46^2</f>
        <v>0.3928618180669402</v>
      </c>
    </row>
    <row r="47" spans="3:12" x14ac:dyDescent="0.35">
      <c r="C47" s="17" t="str">
        <f>IF(D47="","","C"&amp;SUMPRODUCT(1/COUNTIF($D$2:D47,$D$2:D47)))</f>
        <v>C11</v>
      </c>
      <c r="D47" s="6" t="s">
        <v>27</v>
      </c>
      <c r="E47" s="11">
        <v>138.44999999999999</v>
      </c>
      <c r="F47" s="11">
        <v>3</v>
      </c>
      <c r="G47" s="11">
        <v>59.09</v>
      </c>
      <c r="H47" s="11">
        <v>44.106999999999999</v>
      </c>
      <c r="I47" s="8" t="s">
        <v>53</v>
      </c>
      <c r="J47" s="16">
        <f>9.9*EXP(0.31*LN(E47))*(1+0.0055*EXP(0.78*LN(F47)))*EXP(-0.0002*E47)+0.011*G47^0.85</f>
        <v>45.330664880505033</v>
      </c>
      <c r="K47" s="16">
        <f>H47-J47</f>
        <v>-1.2236648805050336</v>
      </c>
      <c r="L47" s="16">
        <f>K47^2</f>
        <v>1.4973557397813984</v>
      </c>
    </row>
    <row r="48" spans="3:12" x14ac:dyDescent="0.35">
      <c r="C48" s="17" t="str">
        <f>IF(D48="","","C"&amp;SUMPRODUCT(1/COUNTIF($D$2:D48,$D$2:D48)))</f>
        <v>C12</v>
      </c>
      <c r="D48" s="6" t="s">
        <v>8</v>
      </c>
      <c r="E48" s="11">
        <v>32.4</v>
      </c>
      <c r="F48" s="11">
        <v>1.5</v>
      </c>
      <c r="G48" s="11">
        <v>50</v>
      </c>
      <c r="H48" s="11">
        <v>33.6</v>
      </c>
      <c r="I48" s="5" t="s">
        <v>52</v>
      </c>
      <c r="J48">
        <f>9.9*EXP(0.31*LN(E48))*(1+0.0055*EXP(0.78*LN(F48)))*EXP(-0.0002*E48)+0.011*G48^0.85</f>
        <v>29.43681504942397</v>
      </c>
      <c r="K48">
        <f>H48-J48</f>
        <v>4.1631849505760314</v>
      </c>
      <c r="L48">
        <f>K48^2</f>
        <v>17.332108932702752</v>
      </c>
    </row>
    <row r="49" spans="3:12" x14ac:dyDescent="0.35">
      <c r="C49" s="17" t="str">
        <f>IF(D49="","","C"&amp;SUMPRODUCT(1/COUNTIF($D$2:D49,$D$2:D49)))</f>
        <v>C12</v>
      </c>
      <c r="D49" s="6" t="s">
        <v>8</v>
      </c>
      <c r="E49" s="11">
        <v>43.2</v>
      </c>
      <c r="F49" s="11">
        <v>1.5</v>
      </c>
      <c r="G49" s="11">
        <v>71.428571428571431</v>
      </c>
      <c r="H49" s="11">
        <v>36.5</v>
      </c>
      <c r="I49" s="5" t="s">
        <v>52</v>
      </c>
      <c r="J49">
        <f>9.9*EXP(0.31*LN(E49))*(1+0.0055*EXP(0.78*LN(F49)))*EXP(-0.0002*E49)+0.011*G49^0.85</f>
        <v>32.193722761903643</v>
      </c>
      <c r="K49">
        <f>H49-J49</f>
        <v>4.3062772380963565</v>
      </c>
      <c r="L49">
        <f>K49^2</f>
        <v>18.544023651346784</v>
      </c>
    </row>
    <row r="50" spans="3:12" x14ac:dyDescent="0.35">
      <c r="C50" s="17" t="str">
        <f>IF(D50="","","C"&amp;SUMPRODUCT(1/COUNTIF($D$2:D50,$D$2:D50)))</f>
        <v>C12</v>
      </c>
      <c r="D50" s="6" t="s">
        <v>8</v>
      </c>
      <c r="E50" s="11">
        <v>36.1</v>
      </c>
      <c r="F50" s="11">
        <v>1.5</v>
      </c>
      <c r="G50" s="11">
        <v>50</v>
      </c>
      <c r="H50" s="11">
        <v>33.4</v>
      </c>
      <c r="I50" s="5" t="s">
        <v>52</v>
      </c>
      <c r="J50">
        <f>9.9*EXP(0.31*LN(E50))*(1+0.0055*EXP(0.78*LN(F50)))*EXP(-0.0002*E50)+0.011*G50^0.85</f>
        <v>30.407601814566174</v>
      </c>
      <c r="K50">
        <f>H50-J50</f>
        <v>2.9923981854338244</v>
      </c>
      <c r="L50">
        <f>K50^2</f>
        <v>8.9544469001876443</v>
      </c>
    </row>
    <row r="51" spans="3:12" x14ac:dyDescent="0.35">
      <c r="C51" s="17" t="str">
        <f>IF(D51="","","C"&amp;SUMPRODUCT(1/COUNTIF($D$2:D51,$D$2:D51)))</f>
        <v>C12</v>
      </c>
      <c r="D51" s="6" t="s">
        <v>8</v>
      </c>
      <c r="E51" s="11">
        <v>45.2</v>
      </c>
      <c r="F51" s="11">
        <v>1.5</v>
      </c>
      <c r="G51" s="11">
        <v>71.428571428571431</v>
      </c>
      <c r="H51" s="11">
        <v>36.700000000000003</v>
      </c>
      <c r="I51" s="5" t="s">
        <v>52</v>
      </c>
      <c r="J51">
        <f>9.9*EXP(0.31*LN(E51))*(1+0.0055*EXP(0.78*LN(F51)))*EXP(-0.0002*E51)+0.011*G51^0.85</f>
        <v>32.629828698786149</v>
      </c>
      <c r="K51">
        <f>H51-J51</f>
        <v>4.0701713012138541</v>
      </c>
      <c r="L51">
        <f>K51^2</f>
        <v>16.566294421224878</v>
      </c>
    </row>
    <row r="52" spans="3:12" x14ac:dyDescent="0.35">
      <c r="C52" s="17" t="str">
        <f>IF(D52="","","C"&amp;SUMPRODUCT(1/COUNTIF($D$2:D52,$D$2:D52)))</f>
        <v>C12</v>
      </c>
      <c r="D52" s="6" t="s">
        <v>8</v>
      </c>
      <c r="E52" s="11">
        <v>39.5</v>
      </c>
      <c r="F52" s="11">
        <v>1.5</v>
      </c>
      <c r="G52" s="11">
        <v>50</v>
      </c>
      <c r="H52" s="11">
        <v>33.700000000000003</v>
      </c>
      <c r="I52" s="5" t="s">
        <v>52</v>
      </c>
      <c r="J52">
        <f>9.9*EXP(0.31*LN(E52))*(1+0.0055*EXP(0.78*LN(F52)))*EXP(-0.0002*E52)+0.011*G52^0.85</f>
        <v>31.23829968344884</v>
      </c>
      <c r="K52">
        <f>H52-J52</f>
        <v>2.4617003165511626</v>
      </c>
      <c r="L52">
        <f>K52^2</f>
        <v>6.0599684485080942</v>
      </c>
    </row>
    <row r="53" spans="3:12" x14ac:dyDescent="0.35">
      <c r="C53" s="17" t="str">
        <f>IF(D53="","","C"&amp;SUMPRODUCT(1/COUNTIF($D$2:D53,$D$2:D53)))</f>
        <v>C12</v>
      </c>
      <c r="D53" s="6" t="s">
        <v>8</v>
      </c>
      <c r="E53" s="11">
        <v>35.5</v>
      </c>
      <c r="F53" s="11">
        <v>1</v>
      </c>
      <c r="G53" s="11">
        <v>71.428571428571431</v>
      </c>
      <c r="H53" s="11">
        <v>34.299999999999997</v>
      </c>
      <c r="I53" s="5" t="s">
        <v>52</v>
      </c>
      <c r="J53">
        <f>9.9*EXP(0.31*LN(E53))*(1+0.0055*EXP(0.78*LN(F53)))*EXP(-0.0002*E53)+0.011*G53^0.85</f>
        <v>30.302705827596114</v>
      </c>
      <c r="K53">
        <f>H53-J53</f>
        <v>3.9972941724038833</v>
      </c>
      <c r="L53">
        <f>K53^2</f>
        <v>15.978360700734047</v>
      </c>
    </row>
    <row r="54" spans="3:12" x14ac:dyDescent="0.35">
      <c r="C54" s="17" t="str">
        <f>IF(D54="","","C"&amp;SUMPRODUCT(1/COUNTIF($D$2:D54,$D$2:D54)))</f>
        <v>C12</v>
      </c>
      <c r="D54" s="6" t="s">
        <v>8</v>
      </c>
      <c r="E54" s="11">
        <v>48.8</v>
      </c>
      <c r="F54" s="11">
        <v>0.5</v>
      </c>
      <c r="G54" s="11">
        <v>71.428571428571431</v>
      </c>
      <c r="H54" s="11">
        <v>30.7</v>
      </c>
      <c r="I54" s="5" t="s">
        <v>52</v>
      </c>
      <c r="J54">
        <f>9.9*EXP(0.31*LN(E54))*(1+0.0055*EXP(0.78*LN(F54)))*EXP(-0.0002*E54)+0.011*G54^0.85</f>
        <v>33.23847359666172</v>
      </c>
      <c r="K54">
        <f>H54-J54</f>
        <v>-2.5384735966617207</v>
      </c>
      <c r="L54">
        <f>K54^2</f>
        <v>6.4438482009486924</v>
      </c>
    </row>
    <row r="55" spans="3:12" x14ac:dyDescent="0.35">
      <c r="C55" s="17" t="str">
        <f>IF(D55="","","C"&amp;SUMPRODUCT(1/COUNTIF($D$2:D55,$D$2:D55)))</f>
        <v>C12</v>
      </c>
      <c r="D55" s="6" t="s">
        <v>8</v>
      </c>
      <c r="E55" s="11">
        <v>38.200000000000003</v>
      </c>
      <c r="F55" s="11">
        <v>1</v>
      </c>
      <c r="G55" s="11">
        <v>50</v>
      </c>
      <c r="H55" s="11">
        <v>32.799999999999997</v>
      </c>
      <c r="I55" s="5" t="s">
        <v>52</v>
      </c>
      <c r="J55">
        <f>9.9*EXP(0.31*LN(E55))*(1+0.0055*EXP(0.78*LN(F55)))*EXP(-0.0002*E55)+0.011*G55^0.85</f>
        <v>30.864839504544253</v>
      </c>
      <c r="K55">
        <f>H55-J55</f>
        <v>1.9351604954557438</v>
      </c>
      <c r="L55">
        <f>K55^2</f>
        <v>3.7448461431725195</v>
      </c>
    </row>
    <row r="56" spans="3:12" x14ac:dyDescent="0.35">
      <c r="C56" s="17" t="str">
        <f>IF(D56="","","C"&amp;SUMPRODUCT(1/COUNTIF($D$2:D56,$D$2:D56)))</f>
        <v>C12</v>
      </c>
      <c r="D56" s="6" t="s">
        <v>8</v>
      </c>
      <c r="E56" s="11">
        <v>38.6</v>
      </c>
      <c r="F56" s="11">
        <v>1</v>
      </c>
      <c r="G56" s="11">
        <v>71.428571428571431</v>
      </c>
      <c r="H56" s="11">
        <v>33.9</v>
      </c>
      <c r="I56" s="5" t="s">
        <v>52</v>
      </c>
      <c r="J56">
        <f>9.9*EXP(0.31*LN(E56))*(1+0.0055*EXP(0.78*LN(F56)))*EXP(-0.0002*E56)+0.011*G56^0.85</f>
        <v>31.069546266513402</v>
      </c>
      <c r="K56">
        <f>H56-J56</f>
        <v>2.8304537334865962</v>
      </c>
      <c r="L56">
        <f>K56^2</f>
        <v>8.0114683374082123</v>
      </c>
    </row>
    <row r="57" spans="3:12" x14ac:dyDescent="0.35">
      <c r="C57" s="17" t="str">
        <f>IF(D57="","","C"&amp;SUMPRODUCT(1/COUNTIF($D$2:D57,$D$2:D57)))</f>
        <v>C12</v>
      </c>
      <c r="D57" s="6" t="s">
        <v>8</v>
      </c>
      <c r="E57" s="11">
        <v>50.3</v>
      </c>
      <c r="F57" s="11">
        <v>1.5</v>
      </c>
      <c r="G57" s="11">
        <v>50</v>
      </c>
      <c r="H57" s="11">
        <v>34.6</v>
      </c>
      <c r="I57" s="5" t="s">
        <v>52</v>
      </c>
      <c r="J57">
        <f>9.9*EXP(0.31*LN(E57))*(1+0.0055*EXP(0.78*LN(F57)))*EXP(-0.0002*E57)+0.011*G57^0.85</f>
        <v>33.573123506177247</v>
      </c>
      <c r="K57">
        <f>H57-J57</f>
        <v>1.0268764938227548</v>
      </c>
      <c r="L57">
        <f>K57^2</f>
        <v>1.0544753335657142</v>
      </c>
    </row>
    <row r="58" spans="3:12" x14ac:dyDescent="0.35">
      <c r="C58" s="17" t="str">
        <f>IF(D58="","","C"&amp;SUMPRODUCT(1/COUNTIF($D$2:D58,$D$2:D58)))</f>
        <v>C12</v>
      </c>
      <c r="D58" s="6" t="s">
        <v>8</v>
      </c>
      <c r="E58" s="11">
        <v>34.9</v>
      </c>
      <c r="F58" s="11">
        <v>1</v>
      </c>
      <c r="G58" s="11">
        <v>50</v>
      </c>
      <c r="H58" s="11">
        <v>31.3</v>
      </c>
      <c r="I58" s="5" t="s">
        <v>52</v>
      </c>
      <c r="J58">
        <f>9.9*EXP(0.31*LN(E58))*(1+0.0055*EXP(0.78*LN(F58)))*EXP(-0.0002*E58)+0.011*G58^0.85</f>
        <v>30.040433933498822</v>
      </c>
      <c r="K58">
        <f>H58-J58</f>
        <v>1.2595660665011792</v>
      </c>
      <c r="L58">
        <f>K58^2</f>
        <v>1.5865066758812529</v>
      </c>
    </row>
    <row r="59" spans="3:12" x14ac:dyDescent="0.35">
      <c r="C59" s="17" t="str">
        <f>IF(D59="","","C"&amp;SUMPRODUCT(1/COUNTIF($D$2:D59,$D$2:D59)))</f>
        <v>C12</v>
      </c>
      <c r="D59" s="6" t="s">
        <v>8</v>
      </c>
      <c r="E59" s="11">
        <v>31.8</v>
      </c>
      <c r="F59" s="11">
        <v>0.5</v>
      </c>
      <c r="G59" s="11">
        <v>50</v>
      </c>
      <c r="H59" s="11">
        <v>30.7</v>
      </c>
      <c r="I59" s="5" t="s">
        <v>52</v>
      </c>
      <c r="J59">
        <f>9.9*EXP(0.31*LN(E59))*(1+0.0055*EXP(0.78*LN(F59)))*EXP(-0.0002*E59)+0.011*G59^0.85</f>
        <v>29.147122037132828</v>
      </c>
      <c r="K59">
        <f>H59-J59</f>
        <v>1.5528779628671714</v>
      </c>
      <c r="L59">
        <f>K59^2</f>
        <v>2.411429967558496</v>
      </c>
    </row>
    <row r="60" spans="3:12" x14ac:dyDescent="0.35">
      <c r="C60" s="17" t="str">
        <f>IF(D60="","","C"&amp;SUMPRODUCT(1/COUNTIF($D$2:D60,$D$2:D60)))</f>
        <v>C12</v>
      </c>
      <c r="D60" s="6" t="s">
        <v>8</v>
      </c>
      <c r="E60" s="11">
        <v>40.799999999999997</v>
      </c>
      <c r="F60" s="11">
        <v>1.5</v>
      </c>
      <c r="G60" s="11">
        <v>71.428571428571431</v>
      </c>
      <c r="H60" s="11">
        <v>33.700000000000003</v>
      </c>
      <c r="I60" s="5" t="s">
        <v>52</v>
      </c>
      <c r="J60">
        <f>9.9*EXP(0.31*LN(E60))*(1+0.0055*EXP(0.78*LN(F60)))*EXP(-0.0002*E60)+0.011*G60^0.85</f>
        <v>31.650566908969864</v>
      </c>
      <c r="K60">
        <f>H60-J60</f>
        <v>2.0494330910301386</v>
      </c>
      <c r="L60">
        <f>K60^2</f>
        <v>4.2001759946093484</v>
      </c>
    </row>
    <row r="61" spans="3:12" x14ac:dyDescent="0.35">
      <c r="C61" s="17" t="str">
        <f>IF(D61="","","C"&amp;SUMPRODUCT(1/COUNTIF($D$2:D61,$D$2:D61)))</f>
        <v>C12</v>
      </c>
      <c r="D61" s="6" t="s">
        <v>8</v>
      </c>
      <c r="E61" s="11">
        <v>36.299999999999997</v>
      </c>
      <c r="F61" s="11">
        <v>1</v>
      </c>
      <c r="G61" s="11">
        <v>50</v>
      </c>
      <c r="H61" s="11">
        <v>31.1</v>
      </c>
      <c r="I61" s="5" t="s">
        <v>52</v>
      </c>
      <c r="J61">
        <f>9.9*EXP(0.31*LN(E61))*(1+0.0055*EXP(0.78*LN(F61)))*EXP(-0.0002*E61)+0.011*G61^0.85</f>
        <v>30.396767766012633</v>
      </c>
      <c r="K61">
        <f>H61-J61</f>
        <v>0.70323223398736801</v>
      </c>
      <c r="L61">
        <f>K61^2</f>
        <v>0.4945355749188643</v>
      </c>
    </row>
    <row r="62" spans="3:12" x14ac:dyDescent="0.35">
      <c r="C62" s="17" t="str">
        <f>IF(D62="","","C"&amp;SUMPRODUCT(1/COUNTIF($D$2:D62,$D$2:D62)))</f>
        <v>C12</v>
      </c>
      <c r="D62" s="6" t="s">
        <v>8</v>
      </c>
      <c r="E62" s="11">
        <v>33.700000000000003</v>
      </c>
      <c r="F62" s="11">
        <v>0.5</v>
      </c>
      <c r="G62" s="11">
        <v>50</v>
      </c>
      <c r="H62" s="11">
        <v>30.4</v>
      </c>
      <c r="I62" s="5" t="s">
        <v>52</v>
      </c>
      <c r="J62">
        <f>9.9*EXP(0.31*LN(E62))*(1+0.0055*EXP(0.78*LN(F62)))*EXP(-0.0002*E62)+0.011*G62^0.85</f>
        <v>29.659508644001438</v>
      </c>
      <c r="K62">
        <f>H62-J62</f>
        <v>0.74049135599856086</v>
      </c>
      <c r="L62">
        <f>K62^2</f>
        <v>0.54832744830858737</v>
      </c>
    </row>
    <row r="63" spans="3:12" x14ac:dyDescent="0.35">
      <c r="C63" s="17" t="str">
        <f>IF(D63="","","C"&amp;SUMPRODUCT(1/COUNTIF($D$2:D63,$D$2:D63)))</f>
        <v>C12</v>
      </c>
      <c r="D63" s="6" t="s">
        <v>8</v>
      </c>
      <c r="E63" s="11">
        <v>33.4</v>
      </c>
      <c r="F63" s="11">
        <v>0.5</v>
      </c>
      <c r="G63" s="11">
        <v>50</v>
      </c>
      <c r="H63" s="11">
        <v>30.2</v>
      </c>
      <c r="I63" s="5" t="s">
        <v>52</v>
      </c>
      <c r="J63">
        <f>9.9*EXP(0.31*LN(E63))*(1+0.0055*EXP(0.78*LN(F63)))*EXP(-0.0002*E63)+0.011*G63^0.85</f>
        <v>29.58000937093205</v>
      </c>
      <c r="K63">
        <f>H63-J63</f>
        <v>0.61999062906794933</v>
      </c>
      <c r="L63">
        <f>K63^2</f>
        <v>0.38438838013207155</v>
      </c>
    </row>
    <row r="64" spans="3:12" x14ac:dyDescent="0.35">
      <c r="C64" s="17" t="str">
        <f>IF(D64="","","C"&amp;SUMPRODUCT(1/COUNTIF($D$2:D64,$D$2:D64)))</f>
        <v>C12</v>
      </c>
      <c r="D64" s="6" t="s">
        <v>8</v>
      </c>
      <c r="E64" s="11">
        <v>36.1</v>
      </c>
      <c r="F64" s="11">
        <v>0.5</v>
      </c>
      <c r="G64" s="11">
        <v>71.428571428571431</v>
      </c>
      <c r="H64" s="11">
        <v>30.2</v>
      </c>
      <c r="I64" s="5" t="s">
        <v>52</v>
      </c>
      <c r="J64">
        <f>9.9*EXP(0.31*LN(E64))*(1+0.0055*EXP(0.78*LN(F64)))*EXP(-0.0002*E64)+0.011*G64^0.85</f>
        <v>30.386169925546838</v>
      </c>
      <c r="K64">
        <f>H64-J64</f>
        <v>-0.18616992554683875</v>
      </c>
      <c r="L64">
        <f>K64^2</f>
        <v>3.4659241178115488E-2</v>
      </c>
    </row>
    <row r="65" spans="3:12" x14ac:dyDescent="0.35">
      <c r="C65" s="17" t="str">
        <f>IF(D65="","","C"&amp;SUMPRODUCT(1/COUNTIF($D$2:D65,$D$2:D65)))</f>
        <v>C12</v>
      </c>
      <c r="D65" s="6" t="s">
        <v>8</v>
      </c>
      <c r="E65" s="11">
        <v>40.9</v>
      </c>
      <c r="F65" s="11">
        <v>1</v>
      </c>
      <c r="G65" s="11">
        <v>71.428571428571431</v>
      </c>
      <c r="H65" s="11">
        <v>32.9</v>
      </c>
      <c r="I65" s="5" t="s">
        <v>52</v>
      </c>
      <c r="J65">
        <f>9.9*EXP(0.31*LN(E65))*(1+0.0055*EXP(0.78*LN(F65)))*EXP(-0.0002*E65)+0.011*G65^0.85</f>
        <v>31.610178888598163</v>
      </c>
      <c r="K65">
        <f>H65-J65</f>
        <v>1.2898211114018352</v>
      </c>
      <c r="L65">
        <f>K65^2</f>
        <v>1.6636384994178655</v>
      </c>
    </row>
    <row r="66" spans="3:12" x14ac:dyDescent="0.35">
      <c r="C66" s="17" t="str">
        <f>IF(D66="","","C"&amp;SUMPRODUCT(1/COUNTIF($D$2:D66,$D$2:D66)))</f>
        <v>C12</v>
      </c>
      <c r="D66" s="6" t="s">
        <v>8</v>
      </c>
      <c r="E66" s="11">
        <v>43.3</v>
      </c>
      <c r="F66" s="11">
        <v>1</v>
      </c>
      <c r="G66" s="11">
        <v>71.428571428571431</v>
      </c>
      <c r="H66" s="11">
        <v>33.299999999999997</v>
      </c>
      <c r="I66" s="5" t="s">
        <v>52</v>
      </c>
      <c r="J66">
        <f>9.9*EXP(0.31*LN(E66))*(1+0.0055*EXP(0.78*LN(F66)))*EXP(-0.0002*E66)+0.011*G66^0.85</f>
        <v>32.151295942546959</v>
      </c>
      <c r="K66">
        <f>H66-J66</f>
        <v>1.1487040574530383</v>
      </c>
      <c r="L66">
        <f>K66^2</f>
        <v>1.319521011609073</v>
      </c>
    </row>
    <row r="67" spans="3:12" x14ac:dyDescent="0.35">
      <c r="C67" s="17" t="str">
        <f>IF(D67="","","C"&amp;SUMPRODUCT(1/COUNTIF($D$2:D67,$D$2:D67)))</f>
        <v>C12</v>
      </c>
      <c r="D67" s="6" t="s">
        <v>8</v>
      </c>
      <c r="E67" s="11">
        <v>46.4</v>
      </c>
      <c r="F67" s="11">
        <v>1.5</v>
      </c>
      <c r="G67" s="11">
        <v>71.428571428571431</v>
      </c>
      <c r="H67" s="11">
        <v>33.700000000000003</v>
      </c>
      <c r="I67" s="5" t="s">
        <v>52</v>
      </c>
      <c r="J67">
        <f>9.9*EXP(0.31*LN(E67))*(1+0.0055*EXP(0.78*LN(F67)))*EXP(-0.0002*E67)+0.011*G67^0.85</f>
        <v>32.884779709703295</v>
      </c>
      <c r="K67">
        <f>H67-J67</f>
        <v>0.81522029029670762</v>
      </c>
      <c r="L67">
        <f>K67^2</f>
        <v>0.66458412171144821</v>
      </c>
    </row>
    <row r="68" spans="3:12" x14ac:dyDescent="0.35">
      <c r="C68" s="17" t="str">
        <f>IF(D68="","","C"&amp;SUMPRODUCT(1/COUNTIF($D$2:D68,$D$2:D68)))</f>
        <v>C12</v>
      </c>
      <c r="D68" s="6" t="s">
        <v>8</v>
      </c>
      <c r="E68" s="11">
        <v>42</v>
      </c>
      <c r="F68" s="11">
        <v>0.5</v>
      </c>
      <c r="G68" s="11">
        <v>50</v>
      </c>
      <c r="H68" s="11">
        <v>30.4</v>
      </c>
      <c r="I68" s="5" t="s">
        <v>52</v>
      </c>
      <c r="J68">
        <f>9.9*EXP(0.31*LN(E68))*(1+0.0055*EXP(0.78*LN(F68)))*EXP(-0.0002*E68)+0.011*G68^0.85</f>
        <v>31.680819734419014</v>
      </c>
      <c r="K68">
        <f>H68-J68</f>
        <v>-1.2808197344190155</v>
      </c>
      <c r="L68">
        <f>K68^2</f>
        <v>1.6404991920771974</v>
      </c>
    </row>
    <row r="69" spans="3:12" x14ac:dyDescent="0.35">
      <c r="C69" s="17" t="str">
        <f>IF(D69="","","C"&amp;SUMPRODUCT(1/COUNTIF($D$2:D69,$D$2:D69)))</f>
        <v>C12</v>
      </c>
      <c r="D69" s="6" t="s">
        <v>8</v>
      </c>
      <c r="E69" s="11">
        <v>35</v>
      </c>
      <c r="F69" s="11">
        <v>0.5</v>
      </c>
      <c r="G69" s="11">
        <v>71.428571428571431</v>
      </c>
      <c r="H69" s="11">
        <v>30.4</v>
      </c>
      <c r="I69" s="5" t="s">
        <v>52</v>
      </c>
      <c r="J69">
        <f>9.9*EXP(0.31*LN(E69))*(1+0.0055*EXP(0.78*LN(F69)))*EXP(-0.0002*E69)+0.011*G69^0.85</f>
        <v>30.106558169987323</v>
      </c>
      <c r="K69">
        <f>H69-J69</f>
        <v>0.2934418300126751</v>
      </c>
      <c r="L69">
        <f>K69^2</f>
        <v>8.6108107601187714E-2</v>
      </c>
    </row>
    <row r="70" spans="3:12" x14ac:dyDescent="0.35">
      <c r="C70" s="17" t="str">
        <f>IF(D70="","","C"&amp;SUMPRODUCT(1/COUNTIF($D$2:D70,$D$2:D70)))</f>
        <v>C12</v>
      </c>
      <c r="D70" s="6" t="s">
        <v>8</v>
      </c>
      <c r="E70" s="11">
        <v>46.7</v>
      </c>
      <c r="F70" s="11">
        <v>1</v>
      </c>
      <c r="G70" s="11">
        <v>50</v>
      </c>
      <c r="H70" s="11">
        <v>31.4</v>
      </c>
      <c r="I70" s="5" t="s">
        <v>52</v>
      </c>
      <c r="J70">
        <f>9.9*EXP(0.31*LN(E70))*(1+0.0055*EXP(0.78*LN(F70)))*EXP(-0.0002*E70)+0.011*G70^0.85</f>
        <v>32.773381760268464</v>
      </c>
      <c r="K70">
        <f>H70-J70</f>
        <v>-1.3733817602684653</v>
      </c>
      <c r="L70">
        <f>K70^2</f>
        <v>1.8861774594381082</v>
      </c>
    </row>
    <row r="71" spans="3:12" x14ac:dyDescent="0.35">
      <c r="C71" s="17" t="str">
        <f>IF(D71="","","C"&amp;SUMPRODUCT(1/COUNTIF($D$2:D71,$D$2:D71)))</f>
        <v>C12</v>
      </c>
      <c r="D71" s="6" t="s">
        <v>8</v>
      </c>
      <c r="E71" s="11">
        <v>37.9</v>
      </c>
      <c r="F71" s="11">
        <v>0.5</v>
      </c>
      <c r="G71" s="11">
        <v>71.428571428571431</v>
      </c>
      <c r="H71" s="11">
        <v>31.7</v>
      </c>
      <c r="I71" s="5" t="s">
        <v>52</v>
      </c>
      <c r="J71">
        <f>9.9*EXP(0.31*LN(E71))*(1+0.0055*EXP(0.78*LN(F71)))*EXP(-0.0002*E71)+0.011*G71^0.85</f>
        <v>30.830744208951209</v>
      </c>
      <c r="K71">
        <f>H71-J71</f>
        <v>0.86925579104878992</v>
      </c>
      <c r="L71">
        <f>K71^2</f>
        <v>0.75560563027185756</v>
      </c>
    </row>
    <row r="72" spans="3:12" x14ac:dyDescent="0.35">
      <c r="C72" s="17" t="str">
        <f>IF(D72="","","C"&amp;SUMPRODUCT(1/COUNTIF($D$2:D72,$D$2:D72)))</f>
        <v>C13</v>
      </c>
      <c r="D72" s="6" t="s">
        <v>9</v>
      </c>
      <c r="E72" s="11">
        <v>34.6</v>
      </c>
      <c r="F72" s="11">
        <v>1.25</v>
      </c>
      <c r="G72" s="11">
        <v>80</v>
      </c>
      <c r="H72" s="11">
        <v>33.65</v>
      </c>
      <c r="I72" s="5" t="s">
        <v>52</v>
      </c>
      <c r="J72">
        <f>9.9*EXP(0.31*LN(E72))*(1+0.0055*EXP(0.78*LN(F72)))*EXP(-0.0002*E72)+0.011*G72^0.85</f>
        <v>30.143783651639453</v>
      </c>
      <c r="K72">
        <f>H72-J72</f>
        <v>3.506216348360546</v>
      </c>
      <c r="L72">
        <f>K72^2</f>
        <v>12.293553081510762</v>
      </c>
    </row>
    <row r="73" spans="3:12" x14ac:dyDescent="0.35">
      <c r="C73" s="17" t="str">
        <f>IF(D73="","","C"&amp;SUMPRODUCT(1/COUNTIF($D$2:D73,$D$2:D73)))</f>
        <v>C13</v>
      </c>
      <c r="D73" s="6" t="s">
        <v>9</v>
      </c>
      <c r="E73" s="11">
        <v>32.799999999999997</v>
      </c>
      <c r="F73" s="11">
        <v>0.75</v>
      </c>
      <c r="G73" s="11">
        <v>80</v>
      </c>
      <c r="H73" s="11">
        <v>28.75</v>
      </c>
      <c r="I73" s="5" t="s">
        <v>52</v>
      </c>
      <c r="J73">
        <f>9.9*EXP(0.31*LN(E73))*(1+0.0055*EXP(0.78*LN(F73)))*EXP(-0.0002*E73)+0.011*G73^0.85</f>
        <v>29.604237174544362</v>
      </c>
      <c r="K73">
        <f>H73-J73</f>
        <v>-0.85423717454436243</v>
      </c>
      <c r="L73">
        <f>K73^2</f>
        <v>0.72972115037353558</v>
      </c>
    </row>
    <row r="74" spans="3:12" x14ac:dyDescent="0.35">
      <c r="C74" s="17" t="str">
        <f>IF(D74="","","C"&amp;SUMPRODUCT(1/COUNTIF($D$2:D74,$D$2:D74)))</f>
        <v>C13</v>
      </c>
      <c r="D74" s="6" t="s">
        <v>9</v>
      </c>
      <c r="E74" s="11">
        <v>31.9</v>
      </c>
      <c r="F74" s="11">
        <v>0.5</v>
      </c>
      <c r="G74" s="11">
        <v>80</v>
      </c>
      <c r="H74" s="11">
        <v>28.9</v>
      </c>
      <c r="I74" s="5" t="s">
        <v>52</v>
      </c>
      <c r="J74">
        <f>9.9*EXP(0.31*LN(E74))*(1+0.0055*EXP(0.78*LN(F74)))*EXP(-0.0002*E74)+0.011*G74^0.85</f>
        <v>29.324830826995861</v>
      </c>
      <c r="K74">
        <f>H74-J74</f>
        <v>-0.42483082699586205</v>
      </c>
      <c r="L74">
        <f>K74^2</f>
        <v>0.18048123156598808</v>
      </c>
    </row>
    <row r="75" spans="3:12" x14ac:dyDescent="0.35">
      <c r="C75" s="17" t="str">
        <f>IF(D75="","","C"&amp;SUMPRODUCT(1/COUNTIF($D$2:D75,$D$2:D75)))</f>
        <v>C13</v>
      </c>
      <c r="D75" s="6" t="s">
        <v>9</v>
      </c>
      <c r="E75" s="11">
        <v>34.200000000000003</v>
      </c>
      <c r="F75" s="11">
        <v>1</v>
      </c>
      <c r="G75" s="11">
        <v>80</v>
      </c>
      <c r="H75" s="11">
        <v>32.299999999999997</v>
      </c>
      <c r="I75" s="5" t="s">
        <v>52</v>
      </c>
      <c r="J75">
        <f>9.9*EXP(0.31*LN(E75))*(1+0.0055*EXP(0.78*LN(F75)))*EXP(-0.0002*E75)+0.011*G75^0.85</f>
        <v>30.008595302910031</v>
      </c>
      <c r="K75">
        <f>H75-J75</f>
        <v>2.2914046970899662</v>
      </c>
      <c r="L75">
        <f>K75^2</f>
        <v>5.2505354858459601</v>
      </c>
    </row>
    <row r="76" spans="3:12" x14ac:dyDescent="0.35">
      <c r="C76" s="17" t="str">
        <f>IF(D76="","","C"&amp;SUMPRODUCT(1/COUNTIF($D$2:D76,$D$2:D76)))</f>
        <v>C13</v>
      </c>
      <c r="D76" s="6" t="s">
        <v>9</v>
      </c>
      <c r="E76" s="11">
        <v>28.01</v>
      </c>
      <c r="F76" s="11">
        <v>1.25</v>
      </c>
      <c r="G76" s="11">
        <v>80</v>
      </c>
      <c r="H76" s="11">
        <v>33.65</v>
      </c>
      <c r="I76" s="8" t="s">
        <v>53</v>
      </c>
      <c r="J76" s="16">
        <f>9.9*EXP(0.31*LN(E76))*(1+0.0055*EXP(0.78*LN(F76)))*EXP(-0.0002*E76)+0.011*G76^0.85</f>
        <v>28.298210012481</v>
      </c>
      <c r="K76" s="16">
        <f>H76-J76</f>
        <v>5.3517899875189983</v>
      </c>
      <c r="L76" s="16">
        <f>K76^2</f>
        <v>28.641656070508599</v>
      </c>
    </row>
    <row r="77" spans="3:12" x14ac:dyDescent="0.35">
      <c r="C77" s="17" t="str">
        <f>IF(D77="","","C"&amp;SUMPRODUCT(1/COUNTIF($D$2:D77,$D$2:D77)))</f>
        <v>C13</v>
      </c>
      <c r="D77" s="6" t="s">
        <v>9</v>
      </c>
      <c r="E77" s="11">
        <v>27.65</v>
      </c>
      <c r="F77" s="11">
        <v>1</v>
      </c>
      <c r="G77" s="11">
        <v>80</v>
      </c>
      <c r="H77" s="11">
        <v>32.299999999999997</v>
      </c>
      <c r="I77" s="8" t="s">
        <v>53</v>
      </c>
      <c r="J77" s="16">
        <f>9.9*EXP(0.31*LN(E77))*(1+0.0055*EXP(0.78*LN(F77)))*EXP(-0.0002*E77)+0.011*G77^0.85</f>
        <v>28.159969947556977</v>
      </c>
      <c r="K77" s="16">
        <f>H77-J77</f>
        <v>4.14003005244302</v>
      </c>
      <c r="L77" s="16">
        <f>K77^2</f>
        <v>17.139848835131357</v>
      </c>
    </row>
    <row r="78" spans="3:12" x14ac:dyDescent="0.35">
      <c r="C78" s="17" t="str">
        <f>IF(D78="","","C"&amp;SUMPRODUCT(1/COUNTIF($D$2:D78,$D$2:D78)))</f>
        <v>C13</v>
      </c>
      <c r="D78" s="6" t="s">
        <v>9</v>
      </c>
      <c r="E78" s="11">
        <v>26.4</v>
      </c>
      <c r="F78" s="11">
        <v>0.75</v>
      </c>
      <c r="G78" s="11">
        <v>80</v>
      </c>
      <c r="H78" s="11">
        <v>28.75</v>
      </c>
      <c r="I78" s="8" t="s">
        <v>53</v>
      </c>
      <c r="J78" s="16">
        <f>9.9*EXP(0.31*LN(E78))*(1+0.0055*EXP(0.78*LN(F78)))*EXP(-0.0002*E78)+0.011*G78^0.85</f>
        <v>27.742295330924289</v>
      </c>
      <c r="K78" s="16">
        <f>H78-J78</f>
        <v>1.0077046690757108</v>
      </c>
      <c r="L78" s="16">
        <f>K78^2</f>
        <v>1.0154687000769878</v>
      </c>
    </row>
    <row r="79" spans="3:12" x14ac:dyDescent="0.35">
      <c r="C79" s="17" t="str">
        <f>IF(D79="","","C"&amp;SUMPRODUCT(1/COUNTIF($D$2:D79,$D$2:D79)))</f>
        <v>C13</v>
      </c>
      <c r="D79" s="6" t="s">
        <v>9</v>
      </c>
      <c r="E79" s="11">
        <v>25.6</v>
      </c>
      <c r="F79" s="11">
        <v>0.5</v>
      </c>
      <c r="G79" s="11">
        <v>80</v>
      </c>
      <c r="H79" s="11">
        <v>28.9</v>
      </c>
      <c r="I79" s="8" t="s">
        <v>53</v>
      </c>
      <c r="J79" s="16">
        <f>9.9*EXP(0.31*LN(E79))*(1+0.0055*EXP(0.78*LN(F79)))*EXP(-0.0002*E79)+0.011*G79^0.85</f>
        <v>27.455501361766203</v>
      </c>
      <c r="K79" s="16">
        <f>H79-J79</f>
        <v>1.4444986382337959</v>
      </c>
      <c r="L79" s="16">
        <f>K79^2</f>
        <v>2.0865763158592907</v>
      </c>
    </row>
    <row r="80" spans="3:12" x14ac:dyDescent="0.35">
      <c r="C80" s="17" t="str">
        <f>IF(D80="","","C"&amp;SUMPRODUCT(1/COUNTIF($D$2:D80,$D$2:D80)))</f>
        <v>C14</v>
      </c>
      <c r="D80" s="6" t="s">
        <v>28</v>
      </c>
      <c r="E80" s="11">
        <v>22.9</v>
      </c>
      <c r="F80" s="11">
        <v>0.76433121019108285</v>
      </c>
      <c r="G80" s="11">
        <v>80</v>
      </c>
      <c r="H80" s="11">
        <v>22.2</v>
      </c>
      <c r="I80" s="8" t="s">
        <v>53</v>
      </c>
      <c r="J80" s="16">
        <f>9.9*EXP(0.31*LN(E80))*(1+0.0055*EXP(0.78*LN(F80)))*EXP(-0.0002*E80)+0.011*G80^0.85</f>
        <v>26.585353522459211</v>
      </c>
      <c r="K80" s="16">
        <f>H80-J80</f>
        <v>-4.3853535224592122</v>
      </c>
      <c r="L80" s="16">
        <f>K80^2</f>
        <v>19.231325516945422</v>
      </c>
    </row>
    <row r="81" spans="3:12" x14ac:dyDescent="0.35">
      <c r="C81" s="17" t="str">
        <f>IF(D81="","","C"&amp;SUMPRODUCT(1/COUNTIF($D$2:D81,$D$2:D81)))</f>
        <v>C14</v>
      </c>
      <c r="D81" s="6" t="s">
        <v>28</v>
      </c>
      <c r="E81" s="11">
        <v>21.5</v>
      </c>
      <c r="F81" s="11">
        <v>0.50955414012738853</v>
      </c>
      <c r="G81" s="11">
        <v>80</v>
      </c>
      <c r="H81" s="11">
        <v>22.3</v>
      </c>
      <c r="I81" s="8" t="s">
        <v>53</v>
      </c>
      <c r="J81" s="16">
        <f>9.9*EXP(0.31*LN(E81))*(1+0.0055*EXP(0.78*LN(F81)))*EXP(-0.0002*E81)+0.011*G81^0.85</f>
        <v>26.055652589316129</v>
      </c>
      <c r="K81" s="16">
        <f>H81-J81</f>
        <v>-3.7556525893161279</v>
      </c>
      <c r="L81" s="16">
        <f>K81^2</f>
        <v>14.104926371636935</v>
      </c>
    </row>
    <row r="82" spans="3:12" x14ac:dyDescent="0.35">
      <c r="C82" s="17" t="str">
        <f>IF(D82="","","C"&amp;SUMPRODUCT(1/COUNTIF($D$2:D82,$D$2:D82)))</f>
        <v>C14</v>
      </c>
      <c r="D82" s="6" t="s">
        <v>28</v>
      </c>
      <c r="E82" s="11">
        <v>24.2</v>
      </c>
      <c r="F82" s="11">
        <v>0.76433121019108285</v>
      </c>
      <c r="G82" s="11">
        <v>64</v>
      </c>
      <c r="H82" s="11">
        <v>22.7</v>
      </c>
      <c r="I82" s="8" t="s">
        <v>53</v>
      </c>
      <c r="J82" s="16">
        <f>9.9*EXP(0.31*LN(E82))*(1+0.0055*EXP(0.78*LN(F82)))*EXP(-0.0002*E82)+0.011*G82^0.85</f>
        <v>26.950752311927079</v>
      </c>
      <c r="K82" s="16">
        <f>H82-J82</f>
        <v>-4.25075231192708</v>
      </c>
      <c r="L82" s="16">
        <f>K82^2</f>
        <v>18.068895217353415</v>
      </c>
    </row>
    <row r="83" spans="3:12" x14ac:dyDescent="0.35">
      <c r="C83" s="17" t="str">
        <f>IF(D83="","","C"&amp;SUMPRODUCT(1/COUNTIF($D$2:D83,$D$2:D83)))</f>
        <v>C14</v>
      </c>
      <c r="D83" s="6" t="s">
        <v>28</v>
      </c>
      <c r="E83" s="11">
        <v>22.7</v>
      </c>
      <c r="F83" s="11">
        <v>0.50955414012738853</v>
      </c>
      <c r="G83" s="11">
        <v>64</v>
      </c>
      <c r="H83" s="11">
        <v>22.9</v>
      </c>
      <c r="I83" s="8" t="s">
        <v>53</v>
      </c>
      <c r="J83" s="16">
        <f>9.9*EXP(0.31*LN(E83))*(1+0.0055*EXP(0.78*LN(F83)))*EXP(-0.0002*E83)+0.011*G83^0.85</f>
        <v>26.405274335959405</v>
      </c>
      <c r="K83" s="16">
        <f>H83-J83</f>
        <v>-3.5052743359594061</v>
      </c>
      <c r="L83" s="16">
        <f>K83^2</f>
        <v>12.286948170335656</v>
      </c>
    </row>
    <row r="84" spans="3:12" x14ac:dyDescent="0.35">
      <c r="C84" s="17" t="str">
        <f>IF(D84="","","C"&amp;SUMPRODUCT(1/COUNTIF($D$2:D84,$D$2:D84)))</f>
        <v>C14</v>
      </c>
      <c r="D84" s="6" t="s">
        <v>28</v>
      </c>
      <c r="E84" s="11">
        <v>24.3</v>
      </c>
      <c r="F84" s="11">
        <v>0.25477707006369432</v>
      </c>
      <c r="G84" s="11">
        <v>64</v>
      </c>
      <c r="H84" s="11">
        <v>31.6</v>
      </c>
      <c r="I84" s="8" t="s">
        <v>53</v>
      </c>
      <c r="J84" s="16">
        <f>9.9*EXP(0.31*LN(E84))*(1+0.0055*EXP(0.78*LN(F84)))*EXP(-0.0002*E84)+0.011*G84^0.85</f>
        <v>26.9162207781972</v>
      </c>
      <c r="K84" s="16">
        <f>H84-J84</f>
        <v>4.6837792218028014</v>
      </c>
      <c r="L84" s="16">
        <f>K84^2</f>
        <v>21.937787798591657</v>
      </c>
    </row>
    <row r="85" spans="3:12" x14ac:dyDescent="0.35">
      <c r="C85" s="17" t="str">
        <f>IF(D85="","","C"&amp;SUMPRODUCT(1/COUNTIF($D$2:D85,$D$2:D85)))</f>
        <v>C14</v>
      </c>
      <c r="D85" s="6" t="s">
        <v>28</v>
      </c>
      <c r="E85" s="11">
        <v>21.7</v>
      </c>
      <c r="F85" s="11">
        <v>0.25477707006369432</v>
      </c>
      <c r="G85" s="11">
        <v>80</v>
      </c>
      <c r="H85" s="11">
        <v>25.6</v>
      </c>
      <c r="I85" s="8" t="s">
        <v>53</v>
      </c>
      <c r="J85" s="16">
        <f>9.9*EXP(0.31*LN(E85))*(1+0.0055*EXP(0.78*LN(F85)))*EXP(-0.0002*E85)+0.011*G85^0.85</f>
        <v>26.093472949678372</v>
      </c>
      <c r="K85" s="16">
        <f>H85-J85</f>
        <v>-0.4934729496783703</v>
      </c>
      <c r="L85" s="16">
        <f>K85^2</f>
        <v>0.24351555206427139</v>
      </c>
    </row>
    <row r="86" spans="3:12" x14ac:dyDescent="0.35">
      <c r="C86" s="17" t="str">
        <f>IF(D86="","","C"&amp;SUMPRODUCT(1/COUNTIF($D$2:D86,$D$2:D86)))</f>
        <v>C14</v>
      </c>
      <c r="D86" s="6" t="s">
        <v>28</v>
      </c>
      <c r="E86" s="11">
        <v>30.2</v>
      </c>
      <c r="F86" s="11">
        <v>0.76433121019108285</v>
      </c>
      <c r="G86" s="11">
        <v>67</v>
      </c>
      <c r="H86" s="11">
        <v>26.9</v>
      </c>
      <c r="I86" s="8" t="s">
        <v>53</v>
      </c>
      <c r="J86" s="16">
        <f>9.9*EXP(0.31*LN(E86))*(1+0.0055*EXP(0.78*LN(F86)))*EXP(-0.0002*E86)+0.011*G86^0.85</f>
        <v>28.820276209513906</v>
      </c>
      <c r="K86" s="16">
        <f>H86-J86</f>
        <v>-1.9202762095139079</v>
      </c>
      <c r="L86" s="16">
        <f>K86^2</f>
        <v>3.687460720825102</v>
      </c>
    </row>
    <row r="87" spans="3:12" x14ac:dyDescent="0.35">
      <c r="C87" s="17" t="str">
        <f>IF(D87="","","C"&amp;SUMPRODUCT(1/COUNTIF($D$2:D87,$D$2:D87)))</f>
        <v>C14</v>
      </c>
      <c r="D87" s="6" t="s">
        <v>28</v>
      </c>
      <c r="E87" s="11">
        <v>22.3</v>
      </c>
      <c r="F87" s="11">
        <v>0.25477707006369432</v>
      </c>
      <c r="G87" s="11">
        <v>64</v>
      </c>
      <c r="H87" s="11">
        <v>25</v>
      </c>
      <c r="I87" s="8" t="s">
        <v>53</v>
      </c>
      <c r="J87" s="16">
        <f>9.9*EXP(0.31*LN(E87))*(1+0.0055*EXP(0.78*LN(F87)))*EXP(-0.0002*E87)+0.011*G87^0.85</f>
        <v>26.22926284127966</v>
      </c>
      <c r="K87" s="16">
        <f>H87-J87</f>
        <v>-1.2292628412796596</v>
      </c>
      <c r="L87" s="16">
        <f>K87^2</f>
        <v>1.5110871329509414</v>
      </c>
    </row>
    <row r="88" spans="3:12" x14ac:dyDescent="0.35">
      <c r="C88" s="17" t="str">
        <f>IF(D88="","","C"&amp;SUMPRODUCT(1/COUNTIF($D$2:D88,$D$2:D88)))</f>
        <v>C14</v>
      </c>
      <c r="D88" s="6" t="s">
        <v>28</v>
      </c>
      <c r="E88" s="11">
        <v>24.6</v>
      </c>
      <c r="F88" s="11">
        <v>0.50955414012738853</v>
      </c>
      <c r="G88" s="11">
        <v>80</v>
      </c>
      <c r="H88" s="11">
        <v>30</v>
      </c>
      <c r="I88" s="8" t="s">
        <v>53</v>
      </c>
      <c r="J88" s="16">
        <f>9.9*EXP(0.31*LN(E88))*(1+0.0055*EXP(0.78*LN(F88)))*EXP(-0.0002*E88)+0.011*G88^0.85</f>
        <v>27.130650055190149</v>
      </c>
      <c r="K88" s="16">
        <f>H88-J88</f>
        <v>2.8693499448098514</v>
      </c>
      <c r="L88" s="16">
        <f>K88^2</f>
        <v>8.2331691057802967</v>
      </c>
    </row>
    <row r="89" spans="3:12" x14ac:dyDescent="0.35">
      <c r="C89" s="17" t="str">
        <f>IF(D89="","","C"&amp;SUMPRODUCT(1/COUNTIF($D$2:D89,$D$2:D89)))</f>
        <v>C14</v>
      </c>
      <c r="D89" s="6" t="s">
        <v>28</v>
      </c>
      <c r="E89" s="11">
        <v>24.8</v>
      </c>
      <c r="F89" s="11">
        <v>0.76433121019108285</v>
      </c>
      <c r="G89" s="11">
        <v>67</v>
      </c>
      <c r="H89" s="11">
        <v>26.9</v>
      </c>
      <c r="I89" s="8" t="s">
        <v>53</v>
      </c>
      <c r="J89" s="16">
        <f>9.9*EXP(0.31*LN(E89))*(1+0.0055*EXP(0.78*LN(F89)))*EXP(-0.0002*E89)+0.011*G89^0.85</f>
        <v>27.16503856698974</v>
      </c>
      <c r="K89" s="16">
        <f>H89-J89</f>
        <v>-0.26503856698974104</v>
      </c>
      <c r="L89" s="16">
        <f>K89^2</f>
        <v>7.0245441991975452E-2</v>
      </c>
    </row>
    <row r="90" spans="3:12" x14ac:dyDescent="0.35">
      <c r="C90" s="17" t="str">
        <f>IF(D90="","","C"&amp;SUMPRODUCT(1/COUNTIF($D$2:D90,$D$2:D90)))</f>
        <v>C14</v>
      </c>
      <c r="D90" s="6" t="s">
        <v>28</v>
      </c>
      <c r="E90" s="11">
        <v>24.9</v>
      </c>
      <c r="F90" s="11">
        <v>0.76433121019108285</v>
      </c>
      <c r="G90" s="11">
        <v>80</v>
      </c>
      <c r="H90" s="11">
        <v>27.8</v>
      </c>
      <c r="I90" s="8" t="s">
        <v>53</v>
      </c>
      <c r="J90" s="16">
        <f>9.9*EXP(0.31*LN(E90))*(1+0.0055*EXP(0.78*LN(F90)))*EXP(-0.0002*E90)+0.011*G90^0.85</f>
        <v>27.261735079295633</v>
      </c>
      <c r="K90" s="16">
        <f>H90-J90</f>
        <v>0.53826492070436771</v>
      </c>
      <c r="L90" s="16">
        <f>K90^2</f>
        <v>0.28972912486087926</v>
      </c>
    </row>
    <row r="91" spans="3:12" x14ac:dyDescent="0.35">
      <c r="C91" s="17" t="str">
        <f>IF(D91="","","C"&amp;SUMPRODUCT(1/COUNTIF($D$2:D91,$D$2:D91)))</f>
        <v>C14</v>
      </c>
      <c r="D91" s="6" t="s">
        <v>28</v>
      </c>
      <c r="E91" s="11">
        <v>23.9</v>
      </c>
      <c r="F91" s="11">
        <v>0.50955414012738853</v>
      </c>
      <c r="G91" s="11">
        <v>67</v>
      </c>
      <c r="H91" s="11">
        <v>26.8</v>
      </c>
      <c r="I91" s="8" t="s">
        <v>53</v>
      </c>
      <c r="J91" s="16">
        <f>9.9*EXP(0.31*LN(E91))*(1+0.0055*EXP(0.78*LN(F91)))*EXP(-0.0002*E91)+0.011*G91^0.85</f>
        <v>26.83289041493672</v>
      </c>
      <c r="K91" s="16">
        <f>H91-J91</f>
        <v>-3.2890414936719736E-2</v>
      </c>
      <c r="L91" s="16">
        <f>K91^2</f>
        <v>1.0817793947095968E-3</v>
      </c>
    </row>
    <row r="92" spans="3:12" x14ac:dyDescent="0.35">
      <c r="C92" s="17" t="str">
        <f>IF(D92="","","C"&amp;SUMPRODUCT(1/COUNTIF($D$2:D92,$D$2:D92)))</f>
        <v>C14</v>
      </c>
      <c r="D92" s="6" t="s">
        <v>28</v>
      </c>
      <c r="E92" s="11">
        <v>23</v>
      </c>
      <c r="F92" s="11">
        <v>0.25477707006369432</v>
      </c>
      <c r="G92" s="11">
        <v>80</v>
      </c>
      <c r="H92" s="11">
        <v>27.7</v>
      </c>
      <c r="I92" s="8" t="s">
        <v>53</v>
      </c>
      <c r="J92" s="16">
        <f>9.9*EXP(0.31*LN(E92))*(1+0.0055*EXP(0.78*LN(F92)))*EXP(-0.0002*E92)+0.011*G92^0.85</f>
        <v>26.553288896891843</v>
      </c>
      <c r="K92" s="16">
        <f>H92-J92</f>
        <v>1.1467111031081565</v>
      </c>
      <c r="L92" s="16">
        <f>K92^2</f>
        <v>1.3149463539915252</v>
      </c>
    </row>
    <row r="93" spans="3:12" x14ac:dyDescent="0.35">
      <c r="C93" s="17" t="str">
        <f>IF(D93="","","C"&amp;SUMPRODUCT(1/COUNTIF($D$2:D93,$D$2:D93)))</f>
        <v>C14</v>
      </c>
      <c r="D93" s="6" t="s">
        <v>28</v>
      </c>
      <c r="E93" s="11">
        <v>27.3</v>
      </c>
      <c r="F93" s="11">
        <v>0.50955414012738853</v>
      </c>
      <c r="G93" s="11">
        <v>67</v>
      </c>
      <c r="H93" s="11">
        <v>28</v>
      </c>
      <c r="I93" s="8" t="s">
        <v>53</v>
      </c>
      <c r="J93" s="16">
        <f>9.9*EXP(0.31*LN(E93))*(1+0.0055*EXP(0.78*LN(F93)))*EXP(-0.0002*E93)+0.011*G93^0.85</f>
        <v>27.927164033149317</v>
      </c>
      <c r="K93" s="16">
        <f>H93-J93</f>
        <v>7.283596685068261E-2</v>
      </c>
      <c r="L93" s="16">
        <f>K93^2</f>
        <v>5.3050780670737359E-3</v>
      </c>
    </row>
    <row r="94" spans="3:12" x14ac:dyDescent="0.35">
      <c r="C94" s="17" t="str">
        <f>IF(D94="","","C"&amp;SUMPRODUCT(1/COUNTIF($D$2:D94,$D$2:D94)))</f>
        <v>C14</v>
      </c>
      <c r="D94" s="6" t="s">
        <v>28</v>
      </c>
      <c r="E94" s="11">
        <v>24.5</v>
      </c>
      <c r="F94" s="11">
        <v>0.25477707006369432</v>
      </c>
      <c r="G94" s="11">
        <v>67</v>
      </c>
      <c r="H94" s="11">
        <v>27.4</v>
      </c>
      <c r="I94" s="8" t="s">
        <v>53</v>
      </c>
      <c r="J94" s="16">
        <f>9.9*EXP(0.31*LN(E94))*(1+0.0055*EXP(0.78*LN(F94)))*EXP(-0.0002*E94)+0.011*G94^0.85</f>
        <v>26.997657424235303</v>
      </c>
      <c r="K94" s="16">
        <f>H94-J94</f>
        <v>0.40234257576469545</v>
      </c>
      <c r="L94" s="16">
        <f>K94^2</f>
        <v>0.16187954827296971</v>
      </c>
    </row>
    <row r="95" spans="3:12" x14ac:dyDescent="0.35">
      <c r="C95" s="17" t="str">
        <f>IF(D95="","","C"&amp;SUMPRODUCT(1/COUNTIF($D$2:D95,$D$2:D95)))</f>
        <v>C14</v>
      </c>
      <c r="D95" s="6" t="s">
        <v>28</v>
      </c>
      <c r="E95" s="11">
        <v>21.8</v>
      </c>
      <c r="F95" s="11">
        <v>0.50955414012738853</v>
      </c>
      <c r="G95" s="11">
        <v>64</v>
      </c>
      <c r="H95" s="11">
        <v>27.3</v>
      </c>
      <c r="I95" s="8" t="s">
        <v>53</v>
      </c>
      <c r="J95" s="16">
        <f>9.9*EXP(0.31*LN(E95))*(1+0.0055*EXP(0.78*LN(F95)))*EXP(-0.0002*E95)+0.011*G95^0.85</f>
        <v>26.085521477241986</v>
      </c>
      <c r="K95" s="16">
        <f>H95-J95</f>
        <v>1.2144785227580144</v>
      </c>
      <c r="L95" s="16">
        <f>K95^2</f>
        <v>1.4749580822404889</v>
      </c>
    </row>
    <row r="96" spans="3:12" x14ac:dyDescent="0.35">
      <c r="C96" s="17" t="str">
        <f>IF(D96="","","C"&amp;SUMPRODUCT(1/COUNTIF($D$2:D96,$D$2:D96)))</f>
        <v>C14</v>
      </c>
      <c r="D96" s="6" t="s">
        <v>28</v>
      </c>
      <c r="E96" s="11">
        <v>24.5</v>
      </c>
      <c r="F96" s="11">
        <v>0.76433121019108285</v>
      </c>
      <c r="G96" s="11">
        <v>64</v>
      </c>
      <c r="H96" s="11">
        <v>27.5</v>
      </c>
      <c r="I96" s="8" t="s">
        <v>53</v>
      </c>
      <c r="J96" s="16">
        <f>9.9*EXP(0.31*LN(E96))*(1+0.0055*EXP(0.78*LN(F96)))*EXP(-0.0002*E96)+0.011*G96^0.85</f>
        <v>27.050839371776217</v>
      </c>
      <c r="K96" s="16">
        <f>H96-J96</f>
        <v>0.44916062822378322</v>
      </c>
      <c r="L96" s="16">
        <f>K96^2</f>
        <v>0.20174526994638362</v>
      </c>
    </row>
    <row r="97" spans="3:12" x14ac:dyDescent="0.35">
      <c r="C97" s="17" t="str">
        <f>IF(D97="","","C"&amp;SUMPRODUCT(1/COUNTIF($D$2:D97,$D$2:D97)))</f>
        <v>C14</v>
      </c>
      <c r="D97" s="6" t="s">
        <v>28</v>
      </c>
      <c r="E97" s="11">
        <v>25.1</v>
      </c>
      <c r="F97" s="11">
        <v>0.25477707006369432</v>
      </c>
      <c r="G97" s="11">
        <v>67</v>
      </c>
      <c r="H97" s="11">
        <v>28.2</v>
      </c>
      <c r="I97" s="8" t="s">
        <v>53</v>
      </c>
      <c r="J97" s="16">
        <f>9.9*EXP(0.31*LN(E97))*(1+0.0055*EXP(0.78*LN(F97)))*EXP(-0.0002*E97)+0.011*G97^0.85</f>
        <v>27.194741491159469</v>
      </c>
      <c r="K97" s="16">
        <f>H97-J97</f>
        <v>1.0052585088405301</v>
      </c>
      <c r="L97" s="16">
        <f>K97^2</f>
        <v>1.0105446695962863</v>
      </c>
    </row>
    <row r="98" spans="3:12" x14ac:dyDescent="0.35">
      <c r="C98" s="17" t="str">
        <f>IF(D98="","","C"&amp;SUMPRODUCT(1/COUNTIF($D$2:D98,$D$2:D98)))</f>
        <v>C15</v>
      </c>
      <c r="D98" s="6" t="s">
        <v>29</v>
      </c>
      <c r="E98" s="11">
        <v>55.6</v>
      </c>
      <c r="F98" s="11">
        <v>0.8</v>
      </c>
      <c r="G98" s="11">
        <v>54.54545454545454</v>
      </c>
      <c r="H98" s="11">
        <v>24.2</v>
      </c>
      <c r="I98" s="8" t="s">
        <v>53</v>
      </c>
      <c r="J98" s="16">
        <f>9.9*EXP(0.31*LN(E98))*(1+0.0055*EXP(0.78*LN(F98)))*EXP(-0.0002*E98)+0.011*G98^0.85</f>
        <v>34.51007361678851</v>
      </c>
      <c r="K98" s="16">
        <f>H98-J98</f>
        <v>-10.310073616788511</v>
      </c>
      <c r="L98" s="16">
        <f>K98^2</f>
        <v>106.29761798359853</v>
      </c>
    </row>
    <row r="99" spans="3:12" x14ac:dyDescent="0.35">
      <c r="C99" s="17" t="str">
        <f>IF(D99="","","C"&amp;SUMPRODUCT(1/COUNTIF($D$2:D99,$D$2:D99)))</f>
        <v>C15</v>
      </c>
      <c r="D99" s="6" t="s">
        <v>29</v>
      </c>
      <c r="E99" s="11">
        <v>47.5</v>
      </c>
      <c r="F99" s="11">
        <v>1.4</v>
      </c>
      <c r="G99" s="11">
        <v>54.54545454545454</v>
      </c>
      <c r="H99" s="11">
        <v>23.5</v>
      </c>
      <c r="I99" s="8" t="s">
        <v>53</v>
      </c>
      <c r="J99" s="16">
        <f>9.9*EXP(0.31*LN(E99))*(1+0.0055*EXP(0.78*LN(F99)))*EXP(-0.0002*E99)+0.011*G99^0.85</f>
        <v>33.016618374686423</v>
      </c>
      <c r="K99" s="16">
        <f>H99-J99</f>
        <v>-9.5166183746864235</v>
      </c>
      <c r="L99" s="16">
        <f>K99^2</f>
        <v>90.566025289419258</v>
      </c>
    </row>
    <row r="100" spans="3:12" x14ac:dyDescent="0.35">
      <c r="C100" s="17" t="str">
        <f>IF(D100="","","C"&amp;SUMPRODUCT(1/COUNTIF($D$2:D100,$D$2:D100)))</f>
        <v>C15</v>
      </c>
      <c r="D100" s="6" t="s">
        <v>29</v>
      </c>
      <c r="E100" s="11">
        <v>50</v>
      </c>
      <c r="F100" s="11">
        <v>0.8</v>
      </c>
      <c r="G100" s="11">
        <v>54.54545454545454</v>
      </c>
      <c r="H100" s="11">
        <v>25.6</v>
      </c>
      <c r="I100" s="8" t="s">
        <v>53</v>
      </c>
      <c r="J100" s="16">
        <f>9.9*EXP(0.31*LN(E100))*(1+0.0055*EXP(0.78*LN(F100)))*EXP(-0.0002*E100)+0.011*G100^0.85</f>
        <v>33.440569181857001</v>
      </c>
      <c r="K100" s="16">
        <f>H100-J100</f>
        <v>-7.8405691818569991</v>
      </c>
      <c r="L100" s="16">
        <f>K100^2</f>
        <v>61.474525095485731</v>
      </c>
    </row>
    <row r="101" spans="3:12" x14ac:dyDescent="0.35">
      <c r="C101" s="17" t="str">
        <f>IF(D101="","","C"&amp;SUMPRODUCT(1/COUNTIF($D$2:D101,$D$2:D101)))</f>
        <v>C15</v>
      </c>
      <c r="D101" s="6" t="s">
        <v>29</v>
      </c>
      <c r="E101" s="11">
        <v>56.4</v>
      </c>
      <c r="F101" s="11">
        <v>0.8</v>
      </c>
      <c r="G101" s="11">
        <v>54.54545454545454</v>
      </c>
      <c r="H101" s="11">
        <v>27.8</v>
      </c>
      <c r="I101" s="8" t="s">
        <v>53</v>
      </c>
      <c r="J101" s="16">
        <f>9.9*EXP(0.31*LN(E101))*(1+0.0055*EXP(0.78*LN(F101)))*EXP(-0.0002*E101)+0.011*G101^0.85</f>
        <v>34.656290969943271</v>
      </c>
      <c r="K101" s="16">
        <f>H101-J101</f>
        <v>-6.8562909699432701</v>
      </c>
      <c r="L101" s="16">
        <f>K101^2</f>
        <v>47.00872586452563</v>
      </c>
    </row>
    <row r="102" spans="3:12" x14ac:dyDescent="0.35">
      <c r="C102" s="17" t="str">
        <f>IF(D102="","","C"&amp;SUMPRODUCT(1/COUNTIF($D$2:D102,$D$2:D102)))</f>
        <v>C15</v>
      </c>
      <c r="D102" s="6" t="s">
        <v>29</v>
      </c>
      <c r="E102" s="11">
        <v>42.2</v>
      </c>
      <c r="F102" s="11">
        <v>0.75</v>
      </c>
      <c r="G102" s="11">
        <v>54.54545454545454</v>
      </c>
      <c r="H102" s="11">
        <v>25.5</v>
      </c>
      <c r="I102" s="8" t="s">
        <v>53</v>
      </c>
      <c r="J102" s="16">
        <f>9.9*EXP(0.31*LN(E102))*(1+0.0055*EXP(0.78*LN(F102)))*EXP(-0.0002*E102)+0.011*G102^0.85</f>
        <v>31.786598110834404</v>
      </c>
      <c r="K102" s="16">
        <f>H102-J102</f>
        <v>-6.2865981108344045</v>
      </c>
      <c r="L102" s="16">
        <f>K102^2</f>
        <v>39.521315807146706</v>
      </c>
    </row>
    <row r="103" spans="3:12" x14ac:dyDescent="0.35">
      <c r="C103" s="17" t="str">
        <f>IF(D103="","","C"&amp;SUMPRODUCT(1/COUNTIF($D$2:D103,$D$2:D103)))</f>
        <v>C15</v>
      </c>
      <c r="D103" s="6" t="s">
        <v>29</v>
      </c>
      <c r="E103" s="11">
        <v>46.1</v>
      </c>
      <c r="F103" s="11">
        <v>0.8</v>
      </c>
      <c r="G103" s="11">
        <v>54.54545454545454</v>
      </c>
      <c r="H103" s="11">
        <v>28.2</v>
      </c>
      <c r="I103" s="8" t="s">
        <v>53</v>
      </c>
      <c r="J103" s="16">
        <f>9.9*EXP(0.31*LN(E103))*(1+0.0055*EXP(0.78*LN(F103)))*EXP(-0.0002*E103)+0.011*G103^0.85</f>
        <v>32.642589711671086</v>
      </c>
      <c r="K103" s="16">
        <f>H103-J103</f>
        <v>-4.4425897116710864</v>
      </c>
      <c r="L103" s="16">
        <f>K103^2</f>
        <v>19.736603346245786</v>
      </c>
    </row>
    <row r="104" spans="3:12" x14ac:dyDescent="0.35">
      <c r="C104" s="17" t="str">
        <f>IF(D104="","","C"&amp;SUMPRODUCT(1/COUNTIF($D$2:D104,$D$2:D104)))</f>
        <v>C15</v>
      </c>
      <c r="D104" s="6" t="s">
        <v>29</v>
      </c>
      <c r="E104" s="11">
        <v>53</v>
      </c>
      <c r="F104" s="11">
        <v>0.5</v>
      </c>
      <c r="G104" s="11">
        <v>54.54545454545454</v>
      </c>
      <c r="H104" s="11">
        <v>30.1</v>
      </c>
      <c r="I104" s="8" t="s">
        <v>53</v>
      </c>
      <c r="J104" s="16">
        <f>9.9*EXP(0.31*LN(E104))*(1+0.0055*EXP(0.78*LN(F104)))*EXP(-0.0002*E104)+0.011*G104^0.85</f>
        <v>33.976309441348079</v>
      </c>
      <c r="K104" s="16">
        <f>H104-J104</f>
        <v>-3.8763094413480772</v>
      </c>
      <c r="L104" s="16">
        <f>K104^2</f>
        <v>15.025774885084243</v>
      </c>
    </row>
    <row r="105" spans="3:12" x14ac:dyDescent="0.35">
      <c r="C105" s="17" t="str">
        <f>IF(D105="","","C"&amp;SUMPRODUCT(1/COUNTIF($D$2:D105,$D$2:D105)))</f>
        <v>C15</v>
      </c>
      <c r="D105" s="6" t="s">
        <v>29</v>
      </c>
      <c r="E105" s="11">
        <v>47.7</v>
      </c>
      <c r="F105" s="11">
        <v>0.5</v>
      </c>
      <c r="G105" s="11">
        <v>54.54545454545454</v>
      </c>
      <c r="H105" s="11">
        <v>34.1</v>
      </c>
      <c r="I105" s="8" t="s">
        <v>53</v>
      </c>
      <c r="J105" s="16">
        <f>9.9*EXP(0.31*LN(E105))*(1+0.0055*EXP(0.78*LN(F105)))*EXP(-0.0002*E105)+0.011*G105^0.85</f>
        <v>32.929631365547039</v>
      </c>
      <c r="K105" s="16">
        <f>H105-J105</f>
        <v>1.1703686344529629</v>
      </c>
      <c r="L105" s="16">
        <f>K105^2</f>
        <v>1.3697627405112931</v>
      </c>
    </row>
    <row r="106" spans="3:12" x14ac:dyDescent="0.35">
      <c r="C106" s="17" t="str">
        <f>IF(D106="","","C"&amp;SUMPRODUCT(1/COUNTIF($D$2:D106,$D$2:D106)))</f>
        <v>C15</v>
      </c>
      <c r="D106" s="6" t="s">
        <v>29</v>
      </c>
      <c r="E106" s="11">
        <v>46.7</v>
      </c>
      <c r="F106" s="11">
        <v>0.5</v>
      </c>
      <c r="G106" s="11">
        <v>54.54545454545454</v>
      </c>
      <c r="H106" s="11">
        <v>31</v>
      </c>
      <c r="I106" s="8" t="s">
        <v>53</v>
      </c>
      <c r="J106" s="16">
        <f>9.9*EXP(0.31*LN(E106))*(1+0.0055*EXP(0.78*LN(F106)))*EXP(-0.0002*E106)+0.011*G106^0.85</f>
        <v>32.722690899464915</v>
      </c>
      <c r="K106" s="16">
        <f>H106-J106</f>
        <v>-1.722690899464915</v>
      </c>
      <c r="L106" s="16">
        <f>K106^2</f>
        <v>2.967663935099238</v>
      </c>
    </row>
    <row r="107" spans="3:12" x14ac:dyDescent="0.35">
      <c r="C107" s="17" t="str">
        <f>IF(D107="","","C"&amp;SUMPRODUCT(1/COUNTIF($D$2:D107,$D$2:D107)))</f>
        <v>C15</v>
      </c>
      <c r="D107" s="6" t="s">
        <v>29</v>
      </c>
      <c r="E107" s="11">
        <v>30.6</v>
      </c>
      <c r="F107" s="11">
        <v>0.5</v>
      </c>
      <c r="G107" s="11">
        <v>54.54545454545454</v>
      </c>
      <c r="H107" s="11">
        <v>29.6</v>
      </c>
      <c r="I107" s="8" t="s">
        <v>53</v>
      </c>
      <c r="J107" s="16">
        <f>9.9*EXP(0.31*LN(E107))*(1+0.0055*EXP(0.78*LN(F107)))*EXP(-0.0002*E107)+0.011*G107^0.85</f>
        <v>28.835564642007938</v>
      </c>
      <c r="K107" s="16">
        <f>H107-J107</f>
        <v>0.7644353579920633</v>
      </c>
      <c r="L107" s="16">
        <f>K107^2</f>
        <v>0.58436141654845397</v>
      </c>
    </row>
    <row r="108" spans="3:12" x14ac:dyDescent="0.35">
      <c r="C108" s="17" t="str">
        <f>IF(D108="","","C"&amp;SUMPRODUCT(1/COUNTIF($D$2:D108,$D$2:D108)))</f>
        <v>C16</v>
      </c>
      <c r="D108" s="6" t="s">
        <v>30</v>
      </c>
      <c r="E108" s="11">
        <v>86.32</v>
      </c>
      <c r="F108" s="11">
        <v>0.2</v>
      </c>
      <c r="G108" s="11">
        <v>51.428571428571431</v>
      </c>
      <c r="H108" s="11">
        <v>37.6</v>
      </c>
      <c r="I108" s="8" t="s">
        <v>53</v>
      </c>
      <c r="J108" s="16">
        <f>9.9*EXP(0.31*LN(E108))*(1+0.0055*EXP(0.78*LN(F108)))*EXP(-0.0002*E108)+0.011*G108^0.85</f>
        <v>39.129398632975885</v>
      </c>
      <c r="K108" s="16">
        <f>H108-J108</f>
        <v>-1.5293986329758837</v>
      </c>
      <c r="L108" s="16">
        <f>K108^2</f>
        <v>2.3390601785485021</v>
      </c>
    </row>
    <row r="109" spans="3:12" x14ac:dyDescent="0.35">
      <c r="C109" s="17" t="str">
        <f>IF(D109="","","C"&amp;SUMPRODUCT(1/COUNTIF($D$2:D109,$D$2:D109)))</f>
        <v>C16</v>
      </c>
      <c r="D109" s="6" t="s">
        <v>30</v>
      </c>
      <c r="E109" s="11">
        <v>87.07</v>
      </c>
      <c r="F109" s="11">
        <v>0.8</v>
      </c>
      <c r="G109" s="11">
        <v>51.428571428571431</v>
      </c>
      <c r="H109" s="11">
        <v>38.200000000000003</v>
      </c>
      <c r="I109" s="8" t="s">
        <v>53</v>
      </c>
      <c r="J109" s="16">
        <f>9.9*EXP(0.31*LN(E109))*(1+0.0055*EXP(0.78*LN(F109)))*EXP(-0.0002*E109)+0.011*G109^0.85</f>
        <v>39.346459723335585</v>
      </c>
      <c r="K109" s="16">
        <f>H109-J109</f>
        <v>-1.1464597233355818</v>
      </c>
      <c r="L109" s="16">
        <f>K109^2</f>
        <v>1.3143698972306987</v>
      </c>
    </row>
    <row r="110" spans="3:12" x14ac:dyDescent="0.35">
      <c r="C110" s="17" t="str">
        <f>IF(D110="","","C"&amp;SUMPRODUCT(1/COUNTIF($D$2:D110,$D$2:D110)))</f>
        <v>C16</v>
      </c>
      <c r="D110" s="6" t="s">
        <v>30</v>
      </c>
      <c r="E110" s="11">
        <v>86.22</v>
      </c>
      <c r="F110" s="11">
        <v>0.3</v>
      </c>
      <c r="G110" s="11">
        <v>51.428571428571431</v>
      </c>
      <c r="H110" s="11">
        <v>38.5</v>
      </c>
      <c r="I110" s="8" t="s">
        <v>53</v>
      </c>
      <c r="J110" s="16">
        <f>9.9*EXP(0.31*LN(E110))*(1+0.0055*EXP(0.78*LN(F110)))*EXP(-0.0002*E110)+0.011*G110^0.85</f>
        <v>39.138817385947888</v>
      </c>
      <c r="K110" s="16">
        <f>H110-J110</f>
        <v>-0.63881738594788828</v>
      </c>
      <c r="L110" s="16">
        <f>K110^2</f>
        <v>0.40808765258929325</v>
      </c>
    </row>
    <row r="111" spans="3:12" x14ac:dyDescent="0.35">
      <c r="C111" s="17" t="str">
        <f>IF(D111="","","C"&amp;SUMPRODUCT(1/COUNTIF($D$2:D111,$D$2:D111)))</f>
        <v>C16</v>
      </c>
      <c r="D111" s="6" t="s">
        <v>30</v>
      </c>
      <c r="E111" s="11">
        <v>85.73</v>
      </c>
      <c r="F111" s="11">
        <v>0.4</v>
      </c>
      <c r="G111" s="11">
        <v>51.428571428571431</v>
      </c>
      <c r="H111" s="11">
        <v>38.4</v>
      </c>
      <c r="I111" s="8" t="s">
        <v>53</v>
      </c>
      <c r="J111" s="16">
        <f>9.9*EXP(0.31*LN(E111))*(1+0.0055*EXP(0.78*LN(F111)))*EXP(-0.0002*E111)+0.011*G111^0.85</f>
        <v>39.095002322365509</v>
      </c>
      <c r="K111" s="16">
        <f>H111-J111</f>
        <v>-0.69500232236551085</v>
      </c>
      <c r="L111" s="16">
        <f>K111^2</f>
        <v>0.48302822809345347</v>
      </c>
    </row>
    <row r="112" spans="3:12" x14ac:dyDescent="0.35">
      <c r="C112" s="17" t="str">
        <f>IF(D112="","","C"&amp;SUMPRODUCT(1/COUNTIF($D$2:D112,$D$2:D112)))</f>
        <v>C16</v>
      </c>
      <c r="D112" s="6" t="s">
        <v>30</v>
      </c>
      <c r="E112" s="11">
        <v>91.18</v>
      </c>
      <c r="F112" s="11">
        <v>1.6</v>
      </c>
      <c r="G112" s="11">
        <v>51.428571428571431</v>
      </c>
      <c r="H112" s="11">
        <v>38.799999999999997</v>
      </c>
      <c r="I112" s="8" t="s">
        <v>53</v>
      </c>
      <c r="J112" s="16">
        <f>9.9*EXP(0.31*LN(E112))*(1+0.0055*EXP(0.78*LN(F112)))*EXP(-0.0002*E112)+0.011*G112^0.85</f>
        <v>40.006552164602695</v>
      </c>
      <c r="K112" s="16">
        <f>H112-J112</f>
        <v>-1.206552164602698</v>
      </c>
      <c r="L112" s="16">
        <f>K112^2</f>
        <v>1.455768125907456</v>
      </c>
    </row>
    <row r="113" spans="3:12" x14ac:dyDescent="0.35">
      <c r="C113" s="17" t="str">
        <f>IF(D113="","","C"&amp;SUMPRODUCT(1/COUNTIF($D$2:D113,$D$2:D113)))</f>
        <v>C17</v>
      </c>
      <c r="D113" s="6" t="s">
        <v>31</v>
      </c>
      <c r="E113" s="11">
        <v>64.400000000000006</v>
      </c>
      <c r="F113" s="11">
        <v>1</v>
      </c>
      <c r="G113" s="11">
        <v>60</v>
      </c>
      <c r="H113" s="11">
        <v>27.5</v>
      </c>
      <c r="I113" s="8" t="s">
        <v>53</v>
      </c>
      <c r="J113" s="16">
        <f>9.9*EXP(0.31*LN(E113))*(1+0.0055*EXP(0.78*LN(F113)))*EXP(-0.0002*E113)+0.011*G113^0.85</f>
        <v>36.099070266288088</v>
      </c>
      <c r="K113" s="16">
        <f>H113-J113</f>
        <v>-8.5990702662880878</v>
      </c>
      <c r="L113" s="16">
        <f>K113^2</f>
        <v>73.944009444559882</v>
      </c>
    </row>
    <row r="114" spans="3:12" x14ac:dyDescent="0.35">
      <c r="C114" s="17" t="str">
        <f>IF(D114="","","C"&amp;SUMPRODUCT(1/COUNTIF($D$2:D114,$D$2:D114)))</f>
        <v>C17</v>
      </c>
      <c r="D114" s="6" t="s">
        <v>31</v>
      </c>
      <c r="E114" s="11">
        <v>62.5</v>
      </c>
      <c r="F114" s="11">
        <v>1</v>
      </c>
      <c r="G114" s="11">
        <v>60</v>
      </c>
      <c r="H114" s="11">
        <v>27.4</v>
      </c>
      <c r="I114" s="8" t="s">
        <v>53</v>
      </c>
      <c r="J114" s="16">
        <f>9.9*EXP(0.31*LN(E114))*(1+0.0055*EXP(0.78*LN(F114)))*EXP(-0.0002*E114)+0.011*G114^0.85</f>
        <v>35.782251023658027</v>
      </c>
      <c r="K114" s="16">
        <f>H114-J114</f>
        <v>-8.3822510236580285</v>
      </c>
      <c r="L114" s="16">
        <f>K114^2</f>
        <v>70.262132223616064</v>
      </c>
    </row>
    <row r="115" spans="3:12" x14ac:dyDescent="0.35">
      <c r="C115" s="17" t="str">
        <f>IF(D115="","","C"&amp;SUMPRODUCT(1/COUNTIF($D$2:D115,$D$2:D115)))</f>
        <v>C17</v>
      </c>
      <c r="D115" s="6" t="s">
        <v>31</v>
      </c>
      <c r="E115" s="11">
        <v>64.099999999999994</v>
      </c>
      <c r="F115" s="11">
        <v>1</v>
      </c>
      <c r="G115" s="11">
        <v>60</v>
      </c>
      <c r="H115" s="11">
        <v>28.1</v>
      </c>
      <c r="I115" s="8" t="s">
        <v>53</v>
      </c>
      <c r="J115" s="9">
        <f>9.9*EXP(0.31*LN(E115))*(1+0.0055*EXP(0.78*LN(F115)))*EXP(-0.0002*E115)+0.011*G115^0.85</f>
        <v>36.049513654615275</v>
      </c>
      <c r="K115" s="9">
        <f>H115-J115</f>
        <v>-7.9495136546152736</v>
      </c>
      <c r="L115" s="9">
        <f>K115^2</f>
        <v>63.194767344914681</v>
      </c>
    </row>
    <row r="116" spans="3:12" x14ac:dyDescent="0.35">
      <c r="C116" s="17" t="str">
        <f>IF(D116="","","C"&amp;SUMPRODUCT(1/COUNTIF($D$2:D116,$D$2:D116)))</f>
        <v>C17</v>
      </c>
      <c r="D116" s="6" t="s">
        <v>31</v>
      </c>
      <c r="E116" s="11">
        <v>64.400000000000006</v>
      </c>
      <c r="F116" s="11">
        <v>0.5</v>
      </c>
      <c r="G116" s="11">
        <v>60</v>
      </c>
      <c r="H116" s="11">
        <v>28.5</v>
      </c>
      <c r="I116" s="8" t="s">
        <v>53</v>
      </c>
      <c r="J116" s="9">
        <f>9.9*EXP(0.31*LN(E116))*(1+0.0055*EXP(0.78*LN(F116)))*EXP(-0.0002*E116)+0.011*G116^0.85</f>
        <v>36.017420713012889</v>
      </c>
      <c r="K116" s="9">
        <f>H116-J116</f>
        <v>-7.5174207130128892</v>
      </c>
      <c r="L116" s="9">
        <f>K116^2</f>
        <v>56.511614176435216</v>
      </c>
    </row>
    <row r="117" spans="3:12" x14ac:dyDescent="0.35">
      <c r="C117" s="17" t="str">
        <f>IF(D117="","","C"&amp;SUMPRODUCT(1/COUNTIF($D$2:D117,$D$2:D117)))</f>
        <v>C17</v>
      </c>
      <c r="D117" s="6" t="s">
        <v>31</v>
      </c>
      <c r="E117" s="11">
        <v>66.599999999999994</v>
      </c>
      <c r="F117" s="11">
        <v>2</v>
      </c>
      <c r="G117" s="11">
        <v>60</v>
      </c>
      <c r="H117" s="11">
        <v>28.9</v>
      </c>
      <c r="I117" s="8" t="s">
        <v>53</v>
      </c>
      <c r="J117" s="9">
        <f>9.9*EXP(0.31*LN(E117))*(1+0.0055*EXP(0.78*LN(F117)))*EXP(-0.0002*E117)+0.011*G117^0.85</f>
        <v>36.598923256819667</v>
      </c>
      <c r="K117" s="9">
        <f>H117-J117</f>
        <v>-7.6989232568196684</v>
      </c>
      <c r="L117" s="9">
        <f>K117^2</f>
        <v>59.273419314398772</v>
      </c>
    </row>
    <row r="118" spans="3:12" x14ac:dyDescent="0.35">
      <c r="C118" s="17" t="str">
        <f>IF(D118="","","C"&amp;SUMPRODUCT(1/COUNTIF($D$2:D118,$D$2:D118)))</f>
        <v>C17</v>
      </c>
      <c r="D118" s="6" t="s">
        <v>31</v>
      </c>
      <c r="E118" s="11">
        <v>64.2</v>
      </c>
      <c r="F118" s="11">
        <v>1.5</v>
      </c>
      <c r="G118" s="11">
        <v>60</v>
      </c>
      <c r="H118" s="11">
        <v>28.8</v>
      </c>
      <c r="I118" s="8" t="s">
        <v>53</v>
      </c>
      <c r="J118" s="9">
        <f>9.9*EXP(0.31*LN(E118))*(1+0.0055*EXP(0.78*LN(F118)))*EXP(-0.0002*E118)+0.011*G118^0.85</f>
        <v>36.138710736086779</v>
      </c>
      <c r="K118" s="9">
        <f>H118-J118</f>
        <v>-7.338710736086778</v>
      </c>
      <c r="L118" s="9">
        <f>K118^2</f>
        <v>53.856675267955339</v>
      </c>
    </row>
    <row r="119" spans="3:12" ht="14.5" customHeight="1" x14ac:dyDescent="0.35">
      <c r="C119" s="17" t="str">
        <f>IF(D119="","","C"&amp;SUMPRODUCT(1/COUNTIF($D$2:D119,$D$2:D119)))</f>
        <v>C17</v>
      </c>
      <c r="D119" s="6" t="s">
        <v>31</v>
      </c>
      <c r="E119" s="11">
        <v>64.5</v>
      </c>
      <c r="F119" s="11">
        <v>1.5</v>
      </c>
      <c r="G119" s="11">
        <v>60</v>
      </c>
      <c r="H119" s="11">
        <v>29.1</v>
      </c>
      <c r="I119" s="8" t="s">
        <v>53</v>
      </c>
      <c r="J119" s="9">
        <f>9.9*EXP(0.31*LN(E119))*(1+0.0055*EXP(0.78*LN(F119)))*EXP(-0.0002*E119)+0.011*G119^0.85</f>
        <v>36.188310594047849</v>
      </c>
      <c r="K119" s="9">
        <f>H119-J119</f>
        <v>-7.0883105940478472</v>
      </c>
      <c r="L119" s="9">
        <f>K119^2</f>
        <v>50.244147077690947</v>
      </c>
    </row>
    <row r="120" spans="3:12" x14ac:dyDescent="0.35">
      <c r="C120" s="17" t="str">
        <f>IF(D120="","","C"&amp;SUMPRODUCT(1/COUNTIF($D$2:D120,$D$2:D120)))</f>
        <v>C17</v>
      </c>
      <c r="D120" s="6" t="s">
        <v>31</v>
      </c>
      <c r="E120" s="11">
        <v>65.2</v>
      </c>
      <c r="F120" s="11">
        <v>2</v>
      </c>
      <c r="G120" s="11">
        <v>60</v>
      </c>
      <c r="H120" s="11">
        <v>29.2</v>
      </c>
      <c r="I120" s="8" t="s">
        <v>53</v>
      </c>
      <c r="J120" s="9">
        <f>9.9*EXP(0.31*LN(E120))*(1+0.0055*EXP(0.78*LN(F120)))*EXP(-0.0002*E120)+0.011*G120^0.85</f>
        <v>36.371102147037689</v>
      </c>
      <c r="K120" s="9">
        <f>H120-J120</f>
        <v>-7.1711021470376899</v>
      </c>
      <c r="L120" s="9">
        <f>K120^2</f>
        <v>51.424706003248566</v>
      </c>
    </row>
    <row r="121" spans="3:12" x14ac:dyDescent="0.35">
      <c r="C121" s="17" t="str">
        <f>IF(D121="","","C"&amp;SUMPRODUCT(1/COUNTIF($D$2:D121,$D$2:D121)))</f>
        <v>C17</v>
      </c>
      <c r="D121" s="6" t="s">
        <v>31</v>
      </c>
      <c r="E121" s="11">
        <v>64.400000000000006</v>
      </c>
      <c r="F121" s="11">
        <v>2</v>
      </c>
      <c r="G121" s="11">
        <v>60</v>
      </c>
      <c r="H121" s="11">
        <v>29.6</v>
      </c>
      <c r="I121" s="8" t="s">
        <v>53</v>
      </c>
      <c r="J121" s="9">
        <f>9.9*EXP(0.31*LN(E121))*(1+0.0055*EXP(0.78*LN(F121)))*EXP(-0.0002*E121)+0.011*G121^0.85</f>
        <v>36.239273234973432</v>
      </c>
      <c r="K121" s="9">
        <f>H121-J121</f>
        <v>-6.6392732349734302</v>
      </c>
      <c r="L121" s="9">
        <f>K121^2</f>
        <v>44.079949088634557</v>
      </c>
    </row>
    <row r="122" spans="3:12" s="3" customFormat="1" x14ac:dyDescent="0.35">
      <c r="C122" s="17" t="str">
        <f>IF(D122="","","C"&amp;SUMPRODUCT(1/COUNTIF($D$2:D122,$D$2:D122)))</f>
        <v>C17</v>
      </c>
      <c r="D122" s="6" t="s">
        <v>31</v>
      </c>
      <c r="E122" s="11">
        <v>65.099999999999994</v>
      </c>
      <c r="F122" s="11">
        <v>0.5</v>
      </c>
      <c r="G122" s="11">
        <v>60</v>
      </c>
      <c r="H122" s="11">
        <v>30.7</v>
      </c>
      <c r="I122" s="8" t="s">
        <v>53</v>
      </c>
      <c r="J122" s="9">
        <f>9.9*EXP(0.31*LN(E122))*(1+0.0055*EXP(0.78*LN(F122)))*EXP(-0.0002*E122)+0.011*G122^0.85</f>
        <v>36.132123692278334</v>
      </c>
      <c r="K122" s="9">
        <f>H122-J122</f>
        <v>-5.4321236922783349</v>
      </c>
      <c r="L122" s="9">
        <f>K122^2</f>
        <v>29.50796780821161</v>
      </c>
    </row>
    <row r="123" spans="3:12" s="3" customFormat="1" x14ac:dyDescent="0.35">
      <c r="C123" s="17" t="str">
        <f>IF(D123="","","C"&amp;SUMPRODUCT(1/COUNTIF($D$2:D123,$D$2:D123)))</f>
        <v>C17</v>
      </c>
      <c r="D123" s="6" t="s">
        <v>31</v>
      </c>
      <c r="E123" s="11">
        <v>63.1</v>
      </c>
      <c r="F123" s="11">
        <v>1.5</v>
      </c>
      <c r="G123" s="11">
        <v>60</v>
      </c>
      <c r="H123" s="11">
        <v>30.4</v>
      </c>
      <c r="I123" s="8" t="s">
        <v>53</v>
      </c>
      <c r="J123" s="9">
        <f>9.9*EXP(0.31*LN(E123))*(1+0.0055*EXP(0.78*LN(F123)))*EXP(-0.0002*E123)+0.011*G123^0.85</f>
        <v>35.955352223432875</v>
      </c>
      <c r="K123" s="9">
        <f>H123-J123</f>
        <v>-5.5553522234328767</v>
      </c>
      <c r="L123" s="9">
        <f>K123^2</f>
        <v>30.861938326400608</v>
      </c>
    </row>
    <row r="124" spans="3:12" s="3" customFormat="1" x14ac:dyDescent="0.35">
      <c r="C124" s="17" t="str">
        <f>IF(D124="","","C"&amp;SUMPRODUCT(1/COUNTIF($D$2:D124,$D$2:D124)))</f>
        <v>C17</v>
      </c>
      <c r="D124" s="6" t="s">
        <v>31</v>
      </c>
      <c r="E124" s="11">
        <v>64.099999999999994</v>
      </c>
      <c r="F124" s="11">
        <v>0.5</v>
      </c>
      <c r="G124" s="11">
        <v>60</v>
      </c>
      <c r="H124" s="11">
        <v>32.700000000000003</v>
      </c>
      <c r="I124" s="8" t="s">
        <v>53</v>
      </c>
      <c r="J124" s="9">
        <f>9.9*EXP(0.31*LN(E124))*(1+0.0055*EXP(0.78*LN(F124)))*EXP(-0.0002*E124)+0.011*G124^0.85</f>
        <v>35.967977309372465</v>
      </c>
      <c r="K124" s="9">
        <f>H124-J124</f>
        <v>-3.267977309372462</v>
      </c>
      <c r="L124" s="9">
        <f>K124^2</f>
        <v>10.679675694573277</v>
      </c>
    </row>
    <row r="125" spans="3:12" s="3" customFormat="1" x14ac:dyDescent="0.35">
      <c r="C125" s="17" t="str">
        <f>IF(D125="","","C"&amp;SUMPRODUCT(1/COUNTIF($D$2:D125,$D$2:D125)))</f>
        <v>C18</v>
      </c>
      <c r="D125" s="6" t="s">
        <v>10</v>
      </c>
      <c r="E125" s="11">
        <v>48</v>
      </c>
      <c r="F125" s="11">
        <v>4.2936882782310004</v>
      </c>
      <c r="G125" s="11">
        <v>67</v>
      </c>
      <c r="H125" s="11">
        <v>29.3</v>
      </c>
      <c r="I125" s="5" t="s">
        <v>52</v>
      </c>
      <c r="J125" s="6">
        <f>9.9*EXP(0.31*LN(E125))*(1+0.0055*EXP(0.78*LN(F125)))*EXP(-0.0002*E125)+0.011*G125^0.85</f>
        <v>33.507704966505479</v>
      </c>
      <c r="K125" s="6">
        <f>H125-J125</f>
        <v>-4.207704966505478</v>
      </c>
      <c r="L125" s="6">
        <f>K125^2</f>
        <v>17.704781085154867</v>
      </c>
    </row>
    <row r="126" spans="3:12" x14ac:dyDescent="0.35">
      <c r="C126" s="17" t="str">
        <f>IF(D126="","","C"&amp;SUMPRODUCT(1/COUNTIF($D$2:D126,$D$2:D126)))</f>
        <v>C18</v>
      </c>
      <c r="D126" s="6" t="s">
        <v>10</v>
      </c>
      <c r="E126" s="11">
        <v>47.8</v>
      </c>
      <c r="F126" s="11">
        <v>3.4512510785159618</v>
      </c>
      <c r="G126" s="11">
        <v>67</v>
      </c>
      <c r="H126" s="11">
        <v>29.8</v>
      </c>
      <c r="I126" s="5" t="s">
        <v>52</v>
      </c>
      <c r="J126" s="6">
        <f>9.9*EXP(0.31*LN(E126))*(1+0.0055*EXP(0.78*LN(F126)))*EXP(-0.0002*E126)+0.011*G126^0.85</f>
        <v>33.378900172959618</v>
      </c>
      <c r="K126" s="6">
        <f>H126-J126</f>
        <v>-3.5789001729596173</v>
      </c>
      <c r="L126" s="6">
        <f>K126^2</f>
        <v>12.808526448010378</v>
      </c>
    </row>
    <row r="127" spans="3:12" x14ac:dyDescent="0.35">
      <c r="C127" s="17" t="str">
        <f>IF(D127="","","C"&amp;SUMPRODUCT(1/COUNTIF($D$2:D127,$D$2:D127)))</f>
        <v>C18</v>
      </c>
      <c r="D127" s="6" t="s">
        <v>10</v>
      </c>
      <c r="E127" s="11">
        <v>45.2</v>
      </c>
      <c r="F127" s="11">
        <v>2.59852750108272</v>
      </c>
      <c r="G127" s="11">
        <v>67</v>
      </c>
      <c r="H127" s="11">
        <v>30.1</v>
      </c>
      <c r="I127" s="5" t="s">
        <v>52</v>
      </c>
      <c r="J127" s="6">
        <f>9.9*EXP(0.31*LN(E127))*(1+0.0055*EXP(0.78*LN(F127)))*EXP(-0.0002*E127)+0.011*G127^0.85</f>
        <v>32.737004553276989</v>
      </c>
      <c r="K127" s="6">
        <f>H127-J127</f>
        <v>-2.6370045532769879</v>
      </c>
      <c r="L127" s="6">
        <f>K127^2</f>
        <v>6.9537930140035664</v>
      </c>
    </row>
    <row r="128" spans="3:12" x14ac:dyDescent="0.35">
      <c r="C128" s="17" t="str">
        <f>IF(D128="","","C"&amp;SUMPRODUCT(1/COUNTIF($D$2:D128,$D$2:D128)))</f>
        <v>C18</v>
      </c>
      <c r="D128" s="6" t="s">
        <v>10</v>
      </c>
      <c r="E128" s="11">
        <v>44.3</v>
      </c>
      <c r="F128" s="11">
        <v>1.747487986020096</v>
      </c>
      <c r="G128" s="11">
        <v>67</v>
      </c>
      <c r="H128" s="11">
        <v>30.8</v>
      </c>
      <c r="I128" s="5" t="s">
        <v>52</v>
      </c>
      <c r="J128" s="6">
        <f>9.9*EXP(0.31*LN(E128))*(1+0.0055*EXP(0.78*LN(F128)))*EXP(-0.0002*E128)+0.011*G128^0.85</f>
        <v>32.443763903907488</v>
      </c>
      <c r="K128" s="6">
        <f>H128-J128</f>
        <v>-1.6437639039074874</v>
      </c>
      <c r="L128" s="6">
        <f>K128^2</f>
        <v>2.7019597717891832</v>
      </c>
    </row>
    <row r="129" spans="3:12" x14ac:dyDescent="0.35">
      <c r="C129" s="17" t="str">
        <f>IF(D129="","","C"&amp;SUMPRODUCT(1/COUNTIF($D$2:D129,$D$2:D129)))</f>
        <v>C18</v>
      </c>
      <c r="D129" s="6" t="s">
        <v>10</v>
      </c>
      <c r="E129" s="11">
        <v>42.4</v>
      </c>
      <c r="F129" s="11">
        <v>0.88028169014084512</v>
      </c>
      <c r="G129" s="11">
        <v>67</v>
      </c>
      <c r="H129" s="11">
        <v>31.6</v>
      </c>
      <c r="I129" s="5" t="s">
        <v>52</v>
      </c>
      <c r="J129" s="6">
        <f>9.9*EXP(0.31*LN(E129))*(1+0.0055*EXP(0.78*LN(F129)))*EXP(-0.0002*E129)+0.011*G129^0.85</f>
        <v>31.912730027228736</v>
      </c>
      <c r="K129" s="6">
        <f>H129-J129</f>
        <v>-0.312730027228735</v>
      </c>
      <c r="L129" s="6">
        <f>K129^2</f>
        <v>9.7800069930485331E-2</v>
      </c>
    </row>
    <row r="130" spans="3:12" x14ac:dyDescent="0.35">
      <c r="C130" s="17" t="str">
        <f>IF(D130="","","C"&amp;SUMPRODUCT(1/COUNTIF($D$2:D130,$D$2:D130)))</f>
        <v>C19</v>
      </c>
      <c r="D130" s="6" t="s">
        <v>11</v>
      </c>
      <c r="E130" s="11">
        <v>46.3</v>
      </c>
      <c r="F130" s="11">
        <v>0.4</v>
      </c>
      <c r="G130" s="11">
        <v>55</v>
      </c>
      <c r="H130" s="11">
        <v>30.8</v>
      </c>
      <c r="I130" s="5" t="s">
        <v>52</v>
      </c>
      <c r="J130" s="6">
        <f>9.9*EXP(0.31*LN(E130))*(1+0.0055*EXP(0.78*LN(F130)))*EXP(-0.0002*E130)+0.011*G130^0.85</f>
        <v>32.624860001663322</v>
      </c>
      <c r="K130" s="6">
        <f>H130-J130</f>
        <v>-1.8248600016633212</v>
      </c>
      <c r="L130" s="6">
        <f>K130^2</f>
        <v>3.3301140256706567</v>
      </c>
    </row>
    <row r="131" spans="3:12" x14ac:dyDescent="0.35">
      <c r="C131" s="17" t="str">
        <f>IF(D131="","","C"&amp;SUMPRODUCT(1/COUNTIF($D$2:D131,$D$2:D131)))</f>
        <v>C19</v>
      </c>
      <c r="D131" s="6" t="s">
        <v>11</v>
      </c>
      <c r="E131" s="11">
        <v>50.3</v>
      </c>
      <c r="F131" s="11">
        <v>0.2</v>
      </c>
      <c r="G131" s="11">
        <v>55</v>
      </c>
      <c r="H131" s="11">
        <v>32</v>
      </c>
      <c r="I131" s="5" t="s">
        <v>52</v>
      </c>
      <c r="J131" s="6">
        <f>9.9*EXP(0.31*LN(E131))*(1+0.0055*EXP(0.78*LN(F131)))*EXP(-0.0002*E131)+0.011*G131^0.85</f>
        <v>33.401531332968105</v>
      </c>
      <c r="K131" s="6">
        <f>H131-J131</f>
        <v>-1.4015313329681049</v>
      </c>
      <c r="L131" s="6">
        <f>K131^2</f>
        <v>1.964290077291353</v>
      </c>
    </row>
    <row r="132" spans="3:12" x14ac:dyDescent="0.35">
      <c r="C132" s="17" t="str">
        <f>IF(D132="","","C"&amp;SUMPRODUCT(1/COUNTIF($D$2:D132,$D$2:D132)))</f>
        <v>C20</v>
      </c>
      <c r="D132" s="6" t="s">
        <v>32</v>
      </c>
      <c r="E132" s="11">
        <v>56.37</v>
      </c>
      <c r="F132" s="11">
        <v>2</v>
      </c>
      <c r="G132" s="11">
        <v>66.666666666666671</v>
      </c>
      <c r="H132" s="11">
        <v>39.799999999999997</v>
      </c>
      <c r="I132" s="8" t="s">
        <v>53</v>
      </c>
      <c r="J132" s="9">
        <f>9.9*EXP(0.31*LN(E132))*(1+0.0055*EXP(0.78*LN(F132)))*EXP(-0.0002*E132)+0.011*G132^0.85</f>
        <v>34.876850700428236</v>
      </c>
      <c r="K132" s="9">
        <f>H132-J132</f>
        <v>4.9231492995717616</v>
      </c>
      <c r="L132" s="9">
        <f>K132^2</f>
        <v>24.237399025873927</v>
      </c>
    </row>
    <row r="133" spans="3:12" x14ac:dyDescent="0.35">
      <c r="C133" s="17" t="str">
        <f>IF(D133="","","C"&amp;SUMPRODUCT(1/COUNTIF($D$2:D133,$D$2:D133)))</f>
        <v>C20</v>
      </c>
      <c r="D133" s="6" t="s">
        <v>32</v>
      </c>
      <c r="E133" s="11">
        <v>54.03</v>
      </c>
      <c r="F133" s="11">
        <v>1.5</v>
      </c>
      <c r="G133" s="11">
        <v>66.666666666666671</v>
      </c>
      <c r="H133" s="11">
        <v>39.299999999999997</v>
      </c>
      <c r="I133" s="8" t="s">
        <v>53</v>
      </c>
      <c r="J133" s="9">
        <f>9.9*EXP(0.31*LN(E133))*(1+0.0055*EXP(0.78*LN(F133)))*EXP(-0.0002*E133)+0.011*G133^0.85</f>
        <v>34.378451559616693</v>
      </c>
      <c r="K133" s="9">
        <f>H133-J133</f>
        <v>4.9215484403833045</v>
      </c>
      <c r="L133" s="9">
        <f>K133^2</f>
        <v>24.221639051039336</v>
      </c>
    </row>
    <row r="134" spans="3:12" x14ac:dyDescent="0.35">
      <c r="C134" s="17" t="s">
        <v>43</v>
      </c>
      <c r="D134" s="6" t="s">
        <v>32</v>
      </c>
      <c r="E134" s="11">
        <v>53.78</v>
      </c>
      <c r="F134" s="11">
        <v>1</v>
      </c>
      <c r="G134" s="11">
        <v>66.666666666666671</v>
      </c>
      <c r="H134" s="11">
        <v>38.200000000000003</v>
      </c>
      <c r="I134" s="8" t="s">
        <v>53</v>
      </c>
      <c r="J134" s="9">
        <f>9.9*EXP(0.31*LN(E134))*(1+0.0055*EXP(0.78*LN(F134)))*EXP(-0.0002*E134)+0.011*G134^0.85</f>
        <v>34.26239778676419</v>
      </c>
      <c r="K134" s="9">
        <f>H134-J134</f>
        <v>3.9376022132358131</v>
      </c>
      <c r="L134" s="9">
        <f>K134^2</f>
        <v>15.504711189679574</v>
      </c>
    </row>
    <row r="135" spans="3:12" x14ac:dyDescent="0.35">
      <c r="C135" s="17" t="str">
        <f>IF(D135="","","C"&amp;SUMPRODUCT(1/COUNTIF($D$2:D135,$D$2:D135)))</f>
        <v>C20</v>
      </c>
      <c r="D135" s="6" t="s">
        <v>32</v>
      </c>
      <c r="E135" s="11">
        <v>46.04</v>
      </c>
      <c r="F135" s="11">
        <v>2</v>
      </c>
      <c r="G135" s="11">
        <v>66.666666666666671</v>
      </c>
      <c r="H135" s="11">
        <v>35.93</v>
      </c>
      <c r="I135" s="8" t="s">
        <v>53</v>
      </c>
      <c r="J135" s="9">
        <f>9.9*EXP(0.31*LN(E135))*(1+0.0055*EXP(0.78*LN(F135)))*EXP(-0.0002*E135)+0.011*G135^0.85</f>
        <v>32.846247519422747</v>
      </c>
      <c r="K135" s="9">
        <f>H135-J135</f>
        <v>3.0837524805772532</v>
      </c>
      <c r="L135" s="9">
        <f>K135^2</f>
        <v>9.5095293614663614</v>
      </c>
    </row>
    <row r="136" spans="3:12" x14ac:dyDescent="0.35">
      <c r="C136" s="17" t="s">
        <v>43</v>
      </c>
      <c r="D136" s="6" t="s">
        <v>32</v>
      </c>
      <c r="E136" s="11">
        <v>40.29</v>
      </c>
      <c r="F136" s="11">
        <v>1.5</v>
      </c>
      <c r="G136" s="11">
        <v>66.666666666666671</v>
      </c>
      <c r="H136" s="11">
        <v>34.67</v>
      </c>
      <c r="I136" s="8" t="s">
        <v>53</v>
      </c>
      <c r="J136" s="9">
        <f>9.9*EXP(0.31*LN(E136))*(1+0.0055*EXP(0.78*LN(F136)))*EXP(-0.0002*E136)+0.011*G136^0.85</f>
        <v>31.508583692047289</v>
      </c>
      <c r="K136" s="9">
        <f>H136-J136</f>
        <v>3.1614163079527131</v>
      </c>
      <c r="L136" s="9">
        <f>K136^2</f>
        <v>9.9945530721893636</v>
      </c>
    </row>
    <row r="137" spans="3:12" x14ac:dyDescent="0.35">
      <c r="C137" s="17" t="str">
        <f>IF(D137="","","C"&amp;SUMPRODUCT(1/COUNTIF($D$2:D137,$D$2:D137)))</f>
        <v>C20</v>
      </c>
      <c r="D137" s="6" t="s">
        <v>32</v>
      </c>
      <c r="E137" s="11">
        <v>40.1</v>
      </c>
      <c r="F137" s="11">
        <v>1</v>
      </c>
      <c r="G137" s="11">
        <v>66.666666666666671</v>
      </c>
      <c r="H137" s="11">
        <v>33.76</v>
      </c>
      <c r="I137" s="8" t="s">
        <v>53</v>
      </c>
      <c r="J137" s="9">
        <f>9.9*EXP(0.31*LN(E137))*(1+0.0055*EXP(0.78*LN(F137)))*EXP(-0.0002*E137)+0.011*G137^0.85</f>
        <v>31.40109992438747</v>
      </c>
      <c r="K137" s="9">
        <f>H137-J137</f>
        <v>2.358900075612528</v>
      </c>
      <c r="L137" s="9">
        <f>K137^2</f>
        <v>5.5644095667247901</v>
      </c>
    </row>
    <row r="138" spans="3:12" x14ac:dyDescent="0.35">
      <c r="C138" s="17" t="str">
        <f>IF(D138="","","C"&amp;SUMPRODUCT(1/COUNTIF($D$2:D138,$D$2:D138)))</f>
        <v>C21</v>
      </c>
      <c r="D138" s="6" t="s">
        <v>33</v>
      </c>
      <c r="E138" s="11">
        <v>33.1</v>
      </c>
      <c r="F138" s="11">
        <v>1</v>
      </c>
      <c r="G138" s="11">
        <v>62.5</v>
      </c>
      <c r="H138" s="11">
        <v>32.1</v>
      </c>
      <c r="I138" s="8" t="s">
        <v>53</v>
      </c>
      <c r="J138" s="9">
        <f>9.9*EXP(0.31*LN(E138))*(1+0.0055*EXP(0.78*LN(F138)))*EXP(-0.0002*E138)+0.011*G138^0.85</f>
        <v>29.630718540972659</v>
      </c>
      <c r="K138" s="9">
        <f>H138-J138</f>
        <v>2.4692814590273429</v>
      </c>
      <c r="L138" s="9">
        <f>K138^2</f>
        <v>6.0973509238962027</v>
      </c>
    </row>
    <row r="139" spans="3:12" x14ac:dyDescent="0.35">
      <c r="C139" s="17" t="str">
        <f>IF(D139="","","C"&amp;SUMPRODUCT(1/COUNTIF($D$2:D139,$D$2:D139)))</f>
        <v>C21</v>
      </c>
      <c r="D139" s="6" t="s">
        <v>33</v>
      </c>
      <c r="E139" s="11">
        <v>32.1</v>
      </c>
      <c r="F139" s="11">
        <v>0.63694267515923575</v>
      </c>
      <c r="G139" s="11">
        <v>62.5</v>
      </c>
      <c r="H139" s="11">
        <v>30.8</v>
      </c>
      <c r="I139" s="8" t="s">
        <v>53</v>
      </c>
      <c r="J139" s="9">
        <f>9.9*EXP(0.31*LN(E139))*(1+0.0055*EXP(0.78*LN(F139)))*EXP(-0.0002*E139)+0.011*G139^0.85</f>
        <v>29.312530993353761</v>
      </c>
      <c r="K139" s="9">
        <f>H139-J139</f>
        <v>1.4874690066462399</v>
      </c>
      <c r="L139" s="9">
        <f>K139^2</f>
        <v>2.2125640457331519</v>
      </c>
    </row>
    <row r="140" spans="3:12" x14ac:dyDescent="0.35">
      <c r="C140" s="17" t="str">
        <f>IF(D140="","","C"&amp;SUMPRODUCT(1/COUNTIF($D$2:D140,$D$2:D140)))</f>
        <v>C22</v>
      </c>
      <c r="D140" s="6" t="s">
        <v>34</v>
      </c>
      <c r="E140" s="11">
        <v>30.24761904761905</v>
      </c>
      <c r="F140" s="11">
        <v>1.5</v>
      </c>
      <c r="G140" s="11">
        <v>40</v>
      </c>
      <c r="H140" s="11">
        <v>33.4</v>
      </c>
      <c r="I140" s="8" t="s">
        <v>53</v>
      </c>
      <c r="J140" s="9">
        <f>9.9*EXP(0.31*LN(E140))*(1+0.0055*EXP(0.78*LN(F140)))*EXP(-0.0002*E140)+0.011*G140^0.85</f>
        <v>28.782046492045836</v>
      </c>
      <c r="K140" s="9">
        <f>H140-J140</f>
        <v>4.6179535079541623</v>
      </c>
      <c r="L140" s="9">
        <f>K140^2</f>
        <v>21.325494601626154</v>
      </c>
    </row>
    <row r="141" spans="3:12" x14ac:dyDescent="0.35">
      <c r="C141" s="17" t="str">
        <f>IF(D141="","","C"&amp;SUMPRODUCT(1/COUNTIF($D$2:D141,$D$2:D141)))</f>
        <v>C22</v>
      </c>
      <c r="D141" s="6" t="s">
        <v>34</v>
      </c>
      <c r="E141" s="11">
        <v>27.657142857142851</v>
      </c>
      <c r="F141" s="11">
        <v>1</v>
      </c>
      <c r="G141" s="11">
        <v>40</v>
      </c>
      <c r="H141" s="11">
        <v>32.5</v>
      </c>
      <c r="I141" s="8" t="s">
        <v>53</v>
      </c>
      <c r="J141" s="9">
        <f>9.9*EXP(0.31*LN(E141))*(1+0.0055*EXP(0.78*LN(F141)))*EXP(-0.0002*E141)+0.011*G141^0.85</f>
        <v>27.959105212809067</v>
      </c>
      <c r="K141" s="9">
        <f>H141-J141</f>
        <v>4.5408947871909326</v>
      </c>
      <c r="L141" s="9">
        <f>K141^2</f>
        <v>20.619725468337787</v>
      </c>
    </row>
    <row r="142" spans="3:12" x14ac:dyDescent="0.35">
      <c r="C142" s="17" t="str">
        <f>IF(D142="","","C"&amp;SUMPRODUCT(1/COUNTIF($D$2:D142,$D$2:D142)))</f>
        <v>C22</v>
      </c>
      <c r="D142" s="6" t="s">
        <v>34</v>
      </c>
      <c r="E142" s="11">
        <v>34.514285714285712</v>
      </c>
      <c r="F142" s="11">
        <v>2</v>
      </c>
      <c r="G142" s="11">
        <v>40</v>
      </c>
      <c r="H142" s="11">
        <v>31.9</v>
      </c>
      <c r="I142" s="8" t="s">
        <v>53</v>
      </c>
      <c r="J142" s="9">
        <f>9.9*EXP(0.31*LN(E142))*(1+0.0055*EXP(0.78*LN(F142)))*EXP(-0.0002*E142)+0.011*G142^0.85</f>
        <v>30.003858350203583</v>
      </c>
      <c r="K142" s="9">
        <f>H142-J142</f>
        <v>1.8961416497964159</v>
      </c>
      <c r="L142" s="9">
        <f>K142^2</f>
        <v>3.5953531560926737</v>
      </c>
    </row>
    <row r="143" spans="3:12" x14ac:dyDescent="0.35">
      <c r="C143" s="17" t="str">
        <f>IF(D143="","","C"&amp;SUMPRODUCT(1/COUNTIF($D$2:D143,$D$2:D143)))</f>
        <v>C22</v>
      </c>
      <c r="D143" s="6" t="s">
        <v>34</v>
      </c>
      <c r="E143" s="11">
        <v>37.028571428571432</v>
      </c>
      <c r="F143" s="11">
        <v>0.5</v>
      </c>
      <c r="G143" s="11">
        <v>40</v>
      </c>
      <c r="H143" s="11">
        <v>30.9</v>
      </c>
      <c r="I143" s="8" t="s">
        <v>53</v>
      </c>
      <c r="J143" s="9">
        <f>9.9*EXP(0.31*LN(E143))*(1+0.0055*EXP(0.78*LN(F143)))*EXP(-0.0002*E143)+0.011*G143^0.85</f>
        <v>30.456301237815406</v>
      </c>
      <c r="K143" s="9">
        <f>H143-J143</f>
        <v>0.44369876218459225</v>
      </c>
      <c r="L143" s="9">
        <f>K143^2</f>
        <v>0.19686859156413936</v>
      </c>
    </row>
    <row r="144" spans="3:12" x14ac:dyDescent="0.35">
      <c r="C144" s="17" t="str">
        <f>IF(D144="","","C"&amp;SUMPRODUCT(1/COUNTIF($D$2:D144,$D$2:D144)))</f>
        <v>C23</v>
      </c>
      <c r="D144" s="6" t="s">
        <v>35</v>
      </c>
      <c r="E144" s="11">
        <v>31.6</v>
      </c>
      <c r="F144" s="11">
        <v>0.3</v>
      </c>
      <c r="G144" s="11">
        <v>80</v>
      </c>
      <c r="H144" s="11">
        <v>27.5</v>
      </c>
      <c r="I144" s="8" t="s">
        <v>53</v>
      </c>
      <c r="J144" s="9">
        <f>9.9*EXP(0.31*LN(E144))*(1+0.0055*EXP(0.78*LN(F144)))*EXP(-0.0002*E144)+0.011*G144^0.85</f>
        <v>29.211916284492727</v>
      </c>
      <c r="K144" s="9">
        <f>H144-J144</f>
        <v>-1.7119162844927267</v>
      </c>
      <c r="L144" s="9">
        <f>K144^2</f>
        <v>2.9306573651113825</v>
      </c>
    </row>
    <row r="145" spans="3:12" x14ac:dyDescent="0.35">
      <c r="C145" s="17" t="str">
        <f>IF(D145="","","C"&amp;SUMPRODUCT(1/COUNTIF($D$2:D145,$D$2:D145)))</f>
        <v>C23</v>
      </c>
      <c r="D145" s="6" t="s">
        <v>35</v>
      </c>
      <c r="E145" s="11">
        <v>31.9</v>
      </c>
      <c r="F145" s="11">
        <v>0.3</v>
      </c>
      <c r="G145" s="11">
        <v>80</v>
      </c>
      <c r="H145" s="11">
        <v>27.9</v>
      </c>
      <c r="I145" s="8" t="s">
        <v>53</v>
      </c>
      <c r="J145" s="9">
        <f>9.9*EXP(0.31*LN(E145))*(1+0.0055*EXP(0.78*LN(F145)))*EXP(-0.0002*E145)+0.011*G145^0.85</f>
        <v>29.294539793697933</v>
      </c>
      <c r="K145" s="9">
        <f>H145-J145</f>
        <v>-1.394539793697934</v>
      </c>
      <c r="L145" s="9">
        <f>K145^2</f>
        <v>1.9447412362070764</v>
      </c>
    </row>
    <row r="146" spans="3:12" x14ac:dyDescent="0.35">
      <c r="C146" s="17" t="str">
        <f>IF(D146="","","C"&amp;SUMPRODUCT(1/COUNTIF($D$2:D146,$D$2:D146)))</f>
        <v>C23</v>
      </c>
      <c r="D146" s="6" t="s">
        <v>35</v>
      </c>
      <c r="E146" s="11">
        <v>31.3</v>
      </c>
      <c r="F146" s="11">
        <v>0.6</v>
      </c>
      <c r="G146" s="11">
        <v>40</v>
      </c>
      <c r="H146" s="11">
        <v>29.9</v>
      </c>
      <c r="I146" s="8" t="s">
        <v>53</v>
      </c>
      <c r="J146" s="9">
        <f>9.9*EXP(0.31*LN(E146))*(1+0.0055*EXP(0.78*LN(F146)))*EXP(-0.0002*E146)+0.011*G146^0.85</f>
        <v>28.969806335259438</v>
      </c>
      <c r="K146" s="9">
        <f>H146-J146</f>
        <v>0.93019366474056042</v>
      </c>
      <c r="L146" s="9">
        <f>K146^2</f>
        <v>0.86526025392347417</v>
      </c>
    </row>
    <row r="147" spans="3:12" x14ac:dyDescent="0.35">
      <c r="C147" s="17" t="str">
        <f>IF(D147="","","C"&amp;SUMPRODUCT(1/COUNTIF($D$2:D147,$D$2:D147)))</f>
        <v>C23</v>
      </c>
      <c r="D147" s="6" t="s">
        <v>35</v>
      </c>
      <c r="E147" s="11">
        <v>30</v>
      </c>
      <c r="F147" s="11">
        <v>0.6</v>
      </c>
      <c r="G147" s="11">
        <v>80</v>
      </c>
      <c r="H147" s="11">
        <v>28.7</v>
      </c>
      <c r="I147" s="8" t="s">
        <v>53</v>
      </c>
      <c r="J147" s="9">
        <f>9.9*EXP(0.31*LN(E147))*(1+0.0055*EXP(0.78*LN(F147)))*EXP(-0.0002*E147)+0.011*G147^0.85</f>
        <v>28.805053934655252</v>
      </c>
      <c r="K147" s="9">
        <f>H147-J147</f>
        <v>-0.10505393465525259</v>
      </c>
      <c r="L147" s="9">
        <f>K147^2</f>
        <v>1.1036329186550082E-2</v>
      </c>
    </row>
    <row r="148" spans="3:12" x14ac:dyDescent="0.35">
      <c r="C148" s="17" t="str">
        <f>IF(D148="","","C"&amp;SUMPRODUCT(1/COUNTIF($D$2:D148,$D$2:D148)))</f>
        <v>C23</v>
      </c>
      <c r="D148" s="6" t="s">
        <v>35</v>
      </c>
      <c r="E148" s="11">
        <v>31.7</v>
      </c>
      <c r="F148" s="11">
        <v>0.3</v>
      </c>
      <c r="G148" s="11">
        <v>40</v>
      </c>
      <c r="H148" s="11">
        <v>29.6</v>
      </c>
      <c r="I148" s="8" t="s">
        <v>53</v>
      </c>
      <c r="J148" s="9">
        <f>9.9*EXP(0.31*LN(E148))*(1+0.0055*EXP(0.78*LN(F148)))*EXP(-0.0002*E148)+0.011*G148^0.85</f>
        <v>29.036476167347185</v>
      </c>
      <c r="K148" s="9">
        <f>H148-J148</f>
        <v>0.56352383265281603</v>
      </c>
      <c r="L148" s="9">
        <f>K148^2</f>
        <v>0.31755910996771902</v>
      </c>
    </row>
    <row r="149" spans="3:12" x14ac:dyDescent="0.35">
      <c r="C149" s="17" t="str">
        <f>IF(D149="","","C"&amp;SUMPRODUCT(1/COUNTIF($D$2:D149,$D$2:D149)))</f>
        <v>C23</v>
      </c>
      <c r="D149" s="6" t="s">
        <v>35</v>
      </c>
      <c r="E149" s="11">
        <v>33.4</v>
      </c>
      <c r="F149" s="11">
        <v>0.3</v>
      </c>
      <c r="G149" s="11">
        <v>40</v>
      </c>
      <c r="H149" s="11">
        <v>30</v>
      </c>
      <c r="I149" s="8" t="s">
        <v>53</v>
      </c>
      <c r="J149" s="9">
        <f>9.9*EXP(0.31*LN(E149))*(1+0.0055*EXP(0.78*LN(F149)))*EXP(-0.0002*E149)+0.011*G149^0.85</f>
        <v>29.496450347111416</v>
      </c>
      <c r="K149" s="9">
        <f>H149-J149</f>
        <v>0.50354965288858367</v>
      </c>
      <c r="L149" s="9">
        <f>K149^2</f>
        <v>0.25356225292421308</v>
      </c>
    </row>
    <row r="150" spans="3:12" x14ac:dyDescent="0.35">
      <c r="C150" s="17" t="str">
        <f>IF(D150="","","C"&amp;SUMPRODUCT(1/COUNTIF($D$2:D150,$D$2:D150)))</f>
        <v>C23</v>
      </c>
      <c r="D150" s="6" t="s">
        <v>35</v>
      </c>
      <c r="E150" s="11">
        <v>30.9</v>
      </c>
      <c r="F150" s="11">
        <v>0.6</v>
      </c>
      <c r="G150" s="11">
        <v>55</v>
      </c>
      <c r="H150" s="11">
        <v>29.9</v>
      </c>
      <c r="I150" s="8" t="s">
        <v>53</v>
      </c>
      <c r="J150" s="9">
        <f>9.9*EXP(0.31*LN(E150))*(1+0.0055*EXP(0.78*LN(F150)))*EXP(-0.0002*E150)+0.011*G150^0.85</f>
        <v>28.936475712580386</v>
      </c>
      <c r="K150" s="9">
        <f>H150-J150</f>
        <v>0.96352428741961305</v>
      </c>
      <c r="L150" s="9">
        <f>K150^2</f>
        <v>0.9283790524474731</v>
      </c>
    </row>
    <row r="151" spans="3:12" x14ac:dyDescent="0.35">
      <c r="C151" s="17" t="str">
        <f>IF(D151="","","C"&amp;SUMPRODUCT(1/COUNTIF($D$2:D151,$D$2:D151)))</f>
        <v>C23</v>
      </c>
      <c r="D151" s="6" t="s">
        <v>35</v>
      </c>
      <c r="E151" s="11">
        <v>32.700000000000003</v>
      </c>
      <c r="F151" s="11">
        <v>0.3</v>
      </c>
      <c r="G151" s="11">
        <v>67</v>
      </c>
      <c r="H151" s="11">
        <v>31.2</v>
      </c>
      <c r="I151" s="8" t="s">
        <v>53</v>
      </c>
      <c r="J151" s="9">
        <f>9.9*EXP(0.31*LN(E151))*(1+0.0055*EXP(0.78*LN(F151)))*EXP(-0.0002*E151)+0.011*G151^0.85</f>
        <v>29.448363390718828</v>
      </c>
      <c r="K151" s="9">
        <f>H151-J151</f>
        <v>1.7516366092811708</v>
      </c>
      <c r="L151" s="9">
        <f>K151^2</f>
        <v>3.068230810974037</v>
      </c>
    </row>
    <row r="152" spans="3:12" x14ac:dyDescent="0.35">
      <c r="C152" s="17" t="str">
        <f>IF(D152="","","C"&amp;SUMPRODUCT(1/COUNTIF($D$2:D152,$D$2:D152)))</f>
        <v>C23</v>
      </c>
      <c r="D152" s="6" t="s">
        <v>35</v>
      </c>
      <c r="E152" s="11">
        <v>31</v>
      </c>
      <c r="F152" s="11">
        <v>0.3</v>
      </c>
      <c r="G152" s="11">
        <v>55</v>
      </c>
      <c r="H152" s="11">
        <v>27.9</v>
      </c>
      <c r="I152" s="8" t="s">
        <v>53</v>
      </c>
      <c r="J152" s="9">
        <f>9.9*EXP(0.31*LN(E152))*(1+0.0055*EXP(0.78*LN(F152)))*EXP(-0.0002*E152)+0.011*G152^0.85</f>
        <v>28.920575772080237</v>
      </c>
      <c r="K152" s="9">
        <f>H152-J152</f>
        <v>-1.0205757720802389</v>
      </c>
      <c r="L152" s="9">
        <f>K152^2</f>
        <v>1.0415749065571758</v>
      </c>
    </row>
    <row r="153" spans="3:12" x14ac:dyDescent="0.35">
      <c r="C153" s="17" t="str">
        <f>IF(D153="","","C"&amp;SUMPRODUCT(1/COUNTIF($D$2:D153,$D$2:D153)))</f>
        <v>C23</v>
      </c>
      <c r="D153" s="6" t="s">
        <v>35</v>
      </c>
      <c r="E153" s="11">
        <v>29.5</v>
      </c>
      <c r="F153" s="11">
        <v>0.6</v>
      </c>
      <c r="G153" s="11">
        <v>67</v>
      </c>
      <c r="H153" s="11">
        <v>28.5</v>
      </c>
      <c r="I153" s="8" t="s">
        <v>53</v>
      </c>
      <c r="J153" s="9">
        <f>9.9*EXP(0.31*LN(E153))*(1+0.0055*EXP(0.78*LN(F153)))*EXP(-0.0002*E153)+0.011*G153^0.85</f>
        <v>28.596741139580953</v>
      </c>
      <c r="K153" s="9">
        <f>H153-J153</f>
        <v>-9.6741139580952762E-2</v>
      </c>
      <c r="L153" s="9">
        <f>K153^2</f>
        <v>9.3588480874213856E-3</v>
      </c>
    </row>
    <row r="154" spans="3:12" x14ac:dyDescent="0.35">
      <c r="C154" s="17" t="str">
        <f>IF(D154="","","C"&amp;SUMPRODUCT(1/COUNTIF($D$2:D154,$D$2:D154)))</f>
        <v>C24</v>
      </c>
      <c r="D154" s="6" t="s">
        <v>12</v>
      </c>
      <c r="E154" s="11">
        <v>22.59</v>
      </c>
      <c r="F154" s="11">
        <v>2.54</v>
      </c>
      <c r="G154" s="11">
        <v>80</v>
      </c>
      <c r="H154" s="11">
        <v>26</v>
      </c>
      <c r="I154" s="5" t="s">
        <v>52</v>
      </c>
      <c r="J154" s="6">
        <f>9.9*EXP(0.31*LN(E154))*(1+0.0055*EXP(0.78*LN(F154)))*EXP(-0.0002*E154)+0.011*G154^0.85</f>
        <v>26.656060023006948</v>
      </c>
      <c r="K154" s="6">
        <f>H154-J154</f>
        <v>-0.65606002300694755</v>
      </c>
      <c r="L154" s="6">
        <f>K154^2</f>
        <v>0.43041475378787653</v>
      </c>
    </row>
    <row r="155" spans="3:12" x14ac:dyDescent="0.35">
      <c r="C155" s="17" t="str">
        <f>IF(D155="","","C"&amp;SUMPRODUCT(1/COUNTIF($D$2:D155,$D$2:D155)))</f>
        <v>C24</v>
      </c>
      <c r="D155" s="6" t="s">
        <v>12</v>
      </c>
      <c r="E155" s="11">
        <v>21.8</v>
      </c>
      <c r="F155" s="11">
        <v>1.68</v>
      </c>
      <c r="G155" s="11">
        <v>80</v>
      </c>
      <c r="H155" s="11">
        <v>26.5</v>
      </c>
      <c r="I155" s="5" t="s">
        <v>52</v>
      </c>
      <c r="J155" s="6">
        <f>9.9*EXP(0.31*LN(E155))*(1+0.0055*EXP(0.78*LN(F155)))*EXP(-0.0002*E155)+0.011*G155^0.85</f>
        <v>26.292251915004318</v>
      </c>
      <c r="K155" s="6">
        <f>H155-J155</f>
        <v>0.20774808499568209</v>
      </c>
      <c r="L155" s="6">
        <f>K155^2</f>
        <v>4.3159266819373147E-2</v>
      </c>
    </row>
    <row r="156" spans="3:12" x14ac:dyDescent="0.35">
      <c r="C156" s="17" t="str">
        <f>IF(D156="","","C"&amp;SUMPRODUCT(1/COUNTIF($D$2:D156,$D$2:D156)))</f>
        <v>C24</v>
      </c>
      <c r="D156" s="6" t="s">
        <v>12</v>
      </c>
      <c r="E156" s="11">
        <v>21.34</v>
      </c>
      <c r="F156" s="11">
        <v>2.1</v>
      </c>
      <c r="G156" s="11">
        <v>80</v>
      </c>
      <c r="H156" s="11">
        <v>26.5</v>
      </c>
      <c r="I156" s="5" t="s">
        <v>52</v>
      </c>
      <c r="J156" s="6">
        <f>9.9*EXP(0.31*LN(E156))*(1+0.0055*EXP(0.78*LN(F156)))*EXP(-0.0002*E156)+0.011*G156^0.85</f>
        <v>26.164264860365272</v>
      </c>
      <c r="K156" s="6">
        <f>H156-J156</f>
        <v>0.33573513963472834</v>
      </c>
      <c r="L156" s="6">
        <f>K156^2</f>
        <v>0.11271808398555054</v>
      </c>
    </row>
    <row r="157" spans="3:12" x14ac:dyDescent="0.35">
      <c r="C157" s="17" t="str">
        <f>IF(D157="","","C"&amp;SUMPRODUCT(1/COUNTIF($D$2:D157,$D$2:D157)))</f>
        <v>C24</v>
      </c>
      <c r="D157" s="6" t="s">
        <v>12</v>
      </c>
      <c r="E157" s="11">
        <v>22.48</v>
      </c>
      <c r="F157" s="11">
        <v>1.27</v>
      </c>
      <c r="G157" s="11">
        <v>80</v>
      </c>
      <c r="H157" s="11">
        <v>27.5</v>
      </c>
      <c r="I157" s="5" t="s">
        <v>52</v>
      </c>
      <c r="J157" s="6">
        <f>9.9*EXP(0.31*LN(E157))*(1+0.0055*EXP(0.78*LN(F157)))*EXP(-0.0002*E157)+0.011*G157^0.85</f>
        <v>26.494086856596024</v>
      </c>
      <c r="K157" s="6">
        <f>H157-J157</f>
        <v>1.0059131434039763</v>
      </c>
      <c r="L157" s="6">
        <f>K157^2</f>
        <v>1.0118612520728687</v>
      </c>
    </row>
    <row r="158" spans="3:12" x14ac:dyDescent="0.35">
      <c r="C158" s="17" t="str">
        <f>IF(D158="","","C"&amp;SUMPRODUCT(1/COUNTIF($D$2:D158,$D$2:D158)))</f>
        <v>C25</v>
      </c>
      <c r="D158" s="6" t="s">
        <v>13</v>
      </c>
      <c r="E158" s="11">
        <v>118.2</v>
      </c>
      <c r="F158" s="11">
        <v>1</v>
      </c>
      <c r="G158" s="11">
        <v>50</v>
      </c>
      <c r="H158" s="11">
        <v>41.4</v>
      </c>
      <c r="I158" s="5" t="s">
        <v>52</v>
      </c>
      <c r="J158" s="6">
        <f>9.9*EXP(0.31*LN(E158))*(1+0.0055*EXP(0.78*LN(F158)))*EXP(-0.0002*E158)+0.011*G158^0.85</f>
        <v>42.989546977479172</v>
      </c>
      <c r="K158" s="6">
        <f>H158-J158</f>
        <v>-1.5895469774791735</v>
      </c>
      <c r="L158" s="6">
        <f>K158^2</f>
        <v>2.5266595936131759</v>
      </c>
    </row>
    <row r="159" spans="3:12" x14ac:dyDescent="0.35">
      <c r="C159" s="17" t="str">
        <f>IF(D159="","","C"&amp;SUMPRODUCT(1/COUNTIF($D$2:D159,$D$2:D159)))</f>
        <v>C25</v>
      </c>
      <c r="D159" s="6" t="s">
        <v>13</v>
      </c>
      <c r="E159" s="11">
        <v>120.8</v>
      </c>
      <c r="F159" s="11">
        <v>2.5</v>
      </c>
      <c r="G159" s="11">
        <v>50</v>
      </c>
      <c r="H159" s="11">
        <v>44.5</v>
      </c>
      <c r="I159" s="5" t="s">
        <v>52</v>
      </c>
      <c r="J159" s="6">
        <f>9.9*EXP(0.31*LN(E159))*(1+0.0055*EXP(0.78*LN(F159)))*EXP(-0.0002*E159)+0.011*G159^0.85</f>
        <v>43.501257494173124</v>
      </c>
      <c r="K159" s="6">
        <f>H159-J159</f>
        <v>0.99874250582687552</v>
      </c>
      <c r="L159" s="6">
        <f>K159^2</f>
        <v>0.99748659294534647</v>
      </c>
    </row>
    <row r="160" spans="3:12" x14ac:dyDescent="0.35">
      <c r="C160" s="17" t="str">
        <f>IF(D160="","","C"&amp;SUMPRODUCT(1/COUNTIF($D$2:D160,$D$2:D160)))</f>
        <v>C25</v>
      </c>
      <c r="D160" s="6" t="s">
        <v>13</v>
      </c>
      <c r="E160" s="11">
        <v>119.5</v>
      </c>
      <c r="F160" s="11">
        <v>2</v>
      </c>
      <c r="G160" s="11">
        <v>50</v>
      </c>
      <c r="H160" s="11">
        <v>44.3</v>
      </c>
      <c r="I160" s="5" t="s">
        <v>52</v>
      </c>
      <c r="J160" s="6">
        <f>9.9*EXP(0.31*LN(E160))*(1+0.0055*EXP(0.78*LN(F160)))*EXP(-0.0002*E160)+0.011*G160^0.85</f>
        <v>43.291351174126902</v>
      </c>
      <c r="K160" s="6">
        <f>H160-J160</f>
        <v>1.0086488258730952</v>
      </c>
      <c r="L160" s="6">
        <f>K160^2</f>
        <v>1.0173724539351736</v>
      </c>
    </row>
    <row r="161" spans="3:12" x14ac:dyDescent="0.35">
      <c r="C161" s="17" t="str">
        <f>IF(D161="","","C"&amp;SUMPRODUCT(1/COUNTIF($D$2:D161,$D$2:D161)))</f>
        <v>C25</v>
      </c>
      <c r="D161" s="6" t="s">
        <v>13</v>
      </c>
      <c r="E161" s="11">
        <v>121.6</v>
      </c>
      <c r="F161" s="11">
        <v>1</v>
      </c>
      <c r="G161" s="11">
        <v>50</v>
      </c>
      <c r="H161" s="11">
        <v>42.5</v>
      </c>
      <c r="I161" s="5" t="s">
        <v>52</v>
      </c>
      <c r="J161" s="6">
        <f>9.9*EXP(0.31*LN(E161))*(1+0.0055*EXP(0.78*LN(F161)))*EXP(-0.0002*E161)+0.011*G161^0.85</f>
        <v>43.337172914250793</v>
      </c>
      <c r="K161" s="6">
        <f>H161-J161</f>
        <v>-0.8371729142507931</v>
      </c>
      <c r="L161" s="6">
        <f>K161^2</f>
        <v>0.70085848835516573</v>
      </c>
    </row>
    <row r="162" spans="3:12" x14ac:dyDescent="0.35">
      <c r="C162" s="17" t="str">
        <f>IF(D162="","","C"&amp;SUMPRODUCT(1/COUNTIF($D$2:D162,$D$2:D162)))</f>
        <v>C25</v>
      </c>
      <c r="D162" s="6" t="s">
        <v>13</v>
      </c>
      <c r="E162" s="11">
        <v>115.6</v>
      </c>
      <c r="F162" s="11">
        <v>1.5</v>
      </c>
      <c r="G162" s="11">
        <v>50</v>
      </c>
      <c r="H162" s="11">
        <v>43.6</v>
      </c>
      <c r="I162" s="5" t="s">
        <v>52</v>
      </c>
      <c r="J162" s="6">
        <f>9.9*EXP(0.31*LN(E162))*(1+0.0055*EXP(0.78*LN(F162)))*EXP(-0.0002*E162)+0.011*G162^0.85</f>
        <v>42.804600209309235</v>
      </c>
      <c r="K162" s="6">
        <f>H162-J162</f>
        <v>0.79539979069076594</v>
      </c>
      <c r="L162" s="6">
        <f>K162^2</f>
        <v>0.63266082703091431</v>
      </c>
    </row>
    <row r="163" spans="3:12" x14ac:dyDescent="0.35">
      <c r="C163" s="17" t="str">
        <f>IF(D163="","","C"&amp;SUMPRODUCT(1/COUNTIF($D$2:D163,$D$2:D163)))</f>
        <v>C25</v>
      </c>
      <c r="D163" s="6" t="s">
        <v>13</v>
      </c>
      <c r="E163" s="11">
        <v>114.6</v>
      </c>
      <c r="F163" s="11">
        <v>0.5</v>
      </c>
      <c r="G163" s="11">
        <v>50</v>
      </c>
      <c r="H163" s="11">
        <v>43.5</v>
      </c>
      <c r="I163" s="5" t="s">
        <v>52</v>
      </c>
      <c r="J163" s="6">
        <f>9.9*EXP(0.31*LN(E163))*(1+0.0055*EXP(0.78*LN(F163)))*EXP(-0.0002*E163)+0.011*G163^0.85</f>
        <v>42.516038279161926</v>
      </c>
      <c r="K163" s="6">
        <f>H163-J163</f>
        <v>0.98396172083807443</v>
      </c>
      <c r="L163" s="6">
        <f>K163^2</f>
        <v>0.96818066807462466</v>
      </c>
    </row>
    <row r="164" spans="3:12" x14ac:dyDescent="0.35">
      <c r="C164" s="17" t="str">
        <f>IF(D164="","","C"&amp;SUMPRODUCT(1/COUNTIF($D$2:D164,$D$2:D164)))</f>
        <v>C25</v>
      </c>
      <c r="D164" s="6" t="s">
        <v>13</v>
      </c>
      <c r="E164" s="11">
        <v>114.7</v>
      </c>
      <c r="F164" s="11">
        <v>0.5</v>
      </c>
      <c r="G164" s="11">
        <v>50</v>
      </c>
      <c r="H164" s="11">
        <v>42.3</v>
      </c>
      <c r="I164" s="5" t="s">
        <v>52</v>
      </c>
      <c r="J164" s="6">
        <f>9.9*EXP(0.31*LN(E164))*(1+0.0055*EXP(0.78*LN(F164)))*EXP(-0.0002*E164)+0.011*G164^0.85</f>
        <v>42.52660853206833</v>
      </c>
      <c r="K164" s="6">
        <f>H164-J164</f>
        <v>-0.22660853206833309</v>
      </c>
      <c r="L164" s="6">
        <f>K164^2</f>
        <v>5.1351426806164745E-2</v>
      </c>
    </row>
    <row r="165" spans="3:12" x14ac:dyDescent="0.35">
      <c r="C165" s="17" t="str">
        <f>IF(D165="","","C"&amp;SUMPRODUCT(1/COUNTIF($D$2:D165,$D$2:D165)))</f>
        <v>C25</v>
      </c>
      <c r="D165" s="6" t="s">
        <v>13</v>
      </c>
      <c r="E165" s="11">
        <v>121.6</v>
      </c>
      <c r="F165" s="11">
        <v>1</v>
      </c>
      <c r="G165" s="11">
        <v>50</v>
      </c>
      <c r="H165" s="11">
        <v>43</v>
      </c>
      <c r="I165" s="5" t="s">
        <v>52</v>
      </c>
      <c r="J165" s="6">
        <f>9.9*EXP(0.31*LN(E165))*(1+0.0055*EXP(0.78*LN(F165)))*EXP(-0.0002*E165)+0.011*G165^0.85</f>
        <v>43.337172914250793</v>
      </c>
      <c r="K165" s="6">
        <f>H165-J165</f>
        <v>-0.3371729142507931</v>
      </c>
      <c r="L165" s="6">
        <f>K165^2</f>
        <v>0.11368557410437267</v>
      </c>
    </row>
    <row r="166" spans="3:12" x14ac:dyDescent="0.35">
      <c r="C166" s="17" t="str">
        <f>IF(D166="","","C"&amp;SUMPRODUCT(1/COUNTIF($D$2:D166,$D$2:D166)))</f>
        <v>C25</v>
      </c>
      <c r="D166" s="6" t="s">
        <v>13</v>
      </c>
      <c r="E166" s="11">
        <v>111.3</v>
      </c>
      <c r="F166" s="11">
        <v>0.5</v>
      </c>
      <c r="G166" s="11">
        <v>50</v>
      </c>
      <c r="H166" s="11">
        <v>42.1</v>
      </c>
      <c r="I166" s="5" t="s">
        <v>52</v>
      </c>
      <c r="J166" s="6">
        <f>9.9*EXP(0.31*LN(E166))*(1+0.0055*EXP(0.78*LN(F166)))*EXP(-0.0002*E166)+0.011*G166^0.85</f>
        <v>42.163051972954825</v>
      </c>
      <c r="K166" s="6">
        <f>H166-J166</f>
        <v>-6.3051972954824009E-2</v>
      </c>
      <c r="L166" s="6">
        <f>K166^2</f>
        <v>3.9755512934958586E-3</v>
      </c>
    </row>
    <row r="167" spans="3:12" x14ac:dyDescent="0.35">
      <c r="C167" s="17" t="str">
        <f>IF(D167="","","C"&amp;SUMPRODUCT(1/COUNTIF($D$2:D167,$D$2:D167)))</f>
        <v>C25</v>
      </c>
      <c r="D167" s="6" t="s">
        <v>13</v>
      </c>
      <c r="E167" s="11">
        <v>121</v>
      </c>
      <c r="F167" s="11">
        <v>1.5</v>
      </c>
      <c r="G167" s="11">
        <v>50</v>
      </c>
      <c r="H167" s="11">
        <v>43</v>
      </c>
      <c r="I167" s="5" t="s">
        <v>52</v>
      </c>
      <c r="J167" s="6">
        <f>9.9*EXP(0.31*LN(E167))*(1+0.0055*EXP(0.78*LN(F167)))*EXP(-0.0002*E167)+0.011*G167^0.85</f>
        <v>43.363830427856172</v>
      </c>
      <c r="K167" s="6">
        <f>H167-J167</f>
        <v>-0.36383042785617192</v>
      </c>
      <c r="L167" s="6">
        <f>K167^2</f>
        <v>0.13237258023400511</v>
      </c>
    </row>
    <row r="168" spans="3:12" x14ac:dyDescent="0.35">
      <c r="C168" s="17" t="str">
        <f>IF(D168="","","C"&amp;SUMPRODUCT(1/COUNTIF($D$2:D168,$D$2:D168)))</f>
        <v>C25</v>
      </c>
      <c r="D168" s="6" t="s">
        <v>13</v>
      </c>
      <c r="E168" s="11">
        <v>122.8</v>
      </c>
      <c r="F168" s="11">
        <v>2</v>
      </c>
      <c r="G168" s="11">
        <v>50</v>
      </c>
      <c r="H168" s="11">
        <v>43.4</v>
      </c>
      <c r="I168" s="5" t="s">
        <v>52</v>
      </c>
      <c r="J168" s="6">
        <f>9.9*EXP(0.31*LN(E168))*(1+0.0055*EXP(0.78*LN(F168)))*EXP(-0.0002*E168)+0.011*G168^0.85</f>
        <v>43.62728189457664</v>
      </c>
      <c r="K168" s="6">
        <f>H168-J168</f>
        <v>-0.22728189457664172</v>
      </c>
      <c r="L168" s="6">
        <f>K168^2</f>
        <v>5.1657059602347677E-2</v>
      </c>
    </row>
    <row r="169" spans="3:12" x14ac:dyDescent="0.35">
      <c r="C169" s="17" t="str">
        <f>IF(D169="","","C"&amp;SUMPRODUCT(1/COUNTIF($D$2:D169,$D$2:D169)))</f>
        <v>C25</v>
      </c>
      <c r="D169" s="6" t="s">
        <v>13</v>
      </c>
      <c r="E169" s="11">
        <v>122.2</v>
      </c>
      <c r="F169" s="11">
        <v>2.5</v>
      </c>
      <c r="G169" s="11">
        <v>50</v>
      </c>
      <c r="H169" s="11">
        <v>43.1</v>
      </c>
      <c r="I169" s="5" t="s">
        <v>52</v>
      </c>
      <c r="J169" s="6">
        <f>9.9*EXP(0.31*LN(E169))*(1+0.0055*EXP(0.78*LN(F169)))*EXP(-0.0002*E169)+0.011*G169^0.85</f>
        <v>43.643693498701502</v>
      </c>
      <c r="K169" s="6">
        <f>H169-J169</f>
        <v>-0.54369349870150074</v>
      </c>
      <c r="L169" s="6">
        <f>K169^2</f>
        <v>0.2956026205302788</v>
      </c>
    </row>
    <row r="170" spans="3:12" x14ac:dyDescent="0.35">
      <c r="C170" s="17" t="str">
        <f>IF(D170="","","C"&amp;SUMPRODUCT(1/COUNTIF($D$2:D170,$D$2:D170)))</f>
        <v>C26</v>
      </c>
      <c r="D170" s="6" t="s">
        <v>14</v>
      </c>
      <c r="E170" s="11">
        <v>61.1</v>
      </c>
      <c r="F170" s="11">
        <v>1</v>
      </c>
      <c r="G170" s="11">
        <v>80</v>
      </c>
      <c r="H170" s="11">
        <v>31.8</v>
      </c>
      <c r="I170" s="5" t="s">
        <v>52</v>
      </c>
      <c r="J170" s="6">
        <f>9.9*EXP(0.31*LN(E170))*(1+0.0055*EXP(0.78*LN(F170)))*EXP(-0.0002*E170)+0.011*G170^0.85</f>
        <v>35.643115801458237</v>
      </c>
      <c r="K170" s="6">
        <f>H170-J170</f>
        <v>-3.8431158014582358</v>
      </c>
      <c r="L170" s="6">
        <f>K170^2</f>
        <v>14.769539063417978</v>
      </c>
    </row>
    <row r="171" spans="3:12" x14ac:dyDescent="0.35">
      <c r="C171" s="17" t="str">
        <f>IF(D171="","","C"&amp;SUMPRODUCT(1/COUNTIF($D$2:D171,$D$2:D171)))</f>
        <v>C26</v>
      </c>
      <c r="D171" s="6" t="s">
        <v>14</v>
      </c>
      <c r="E171" s="11">
        <v>59.9</v>
      </c>
      <c r="F171" s="11">
        <v>1</v>
      </c>
      <c r="G171" s="11">
        <v>80</v>
      </c>
      <c r="H171" s="11">
        <v>32.299999999999997</v>
      </c>
      <c r="I171" s="5" t="s">
        <v>52</v>
      </c>
      <c r="J171" s="6">
        <f>9.9*EXP(0.31*LN(E171))*(1+0.0055*EXP(0.78*LN(F171)))*EXP(-0.0002*E171)+0.011*G171^0.85</f>
        <v>35.435809895501642</v>
      </c>
      <c r="K171" s="6">
        <f>H171-J171</f>
        <v>-3.1358098955016445</v>
      </c>
      <c r="L171" s="6">
        <f>K171^2</f>
        <v>9.8333037007260344</v>
      </c>
    </row>
    <row r="172" spans="3:12" x14ac:dyDescent="0.35">
      <c r="C172" s="17" t="str">
        <f>IF(D172="","","C"&amp;SUMPRODUCT(1/COUNTIF($D$2:D172,$D$2:D172)))</f>
        <v>C26</v>
      </c>
      <c r="D172" s="6" t="s">
        <v>14</v>
      </c>
      <c r="E172" s="11">
        <v>74.900000000000006</v>
      </c>
      <c r="F172" s="11">
        <v>0.33</v>
      </c>
      <c r="G172" s="11">
        <v>80</v>
      </c>
      <c r="H172" s="11">
        <v>42.5</v>
      </c>
      <c r="I172" s="5" t="s">
        <v>52</v>
      </c>
      <c r="J172" s="6">
        <f>9.9*EXP(0.31*LN(E172))*(1+0.0055*EXP(0.78*LN(F172)))*EXP(-0.0002*E172)+0.011*G172^0.85</f>
        <v>37.71440893292506</v>
      </c>
      <c r="K172" s="6">
        <f>H172-J172</f>
        <v>4.7855910670749395</v>
      </c>
      <c r="L172" s="6">
        <f>K172^2</f>
        <v>22.901881861267459</v>
      </c>
    </row>
    <row r="173" spans="3:12" x14ac:dyDescent="0.35">
      <c r="C173" s="17" t="str">
        <f>IF(D173="","","C"&amp;SUMPRODUCT(1/COUNTIF($D$2:D173,$D$2:D173)))</f>
        <v>C26</v>
      </c>
      <c r="D173" s="6" t="s">
        <v>14</v>
      </c>
      <c r="E173" s="11">
        <v>71.3</v>
      </c>
      <c r="F173" s="11">
        <v>0.67</v>
      </c>
      <c r="G173" s="11">
        <v>80</v>
      </c>
      <c r="H173" s="11">
        <v>41.6</v>
      </c>
      <c r="I173" s="5" t="s">
        <v>52</v>
      </c>
      <c r="J173" s="6">
        <f>9.9*EXP(0.31*LN(E173))*(1+0.0055*EXP(0.78*LN(F173)))*EXP(-0.0002*E173)+0.011*G173^0.85</f>
        <v>37.23880543787245</v>
      </c>
      <c r="K173" s="6">
        <f>H173-J173</f>
        <v>4.361194562127551</v>
      </c>
      <c r="L173" s="6">
        <f>K173^2</f>
        <v>19.020018008730922</v>
      </c>
    </row>
    <row r="174" spans="3:12" x14ac:dyDescent="0.35">
      <c r="C174" s="17" t="str">
        <f>IF(D174="","","C"&amp;SUMPRODUCT(1/COUNTIF($D$2:D174,$D$2:D174)))</f>
        <v>C26</v>
      </c>
      <c r="D174" s="6" t="s">
        <v>14</v>
      </c>
      <c r="E174" s="11">
        <v>60.5</v>
      </c>
      <c r="F174" s="11">
        <v>0.67</v>
      </c>
      <c r="G174" s="11">
        <v>80</v>
      </c>
      <c r="H174" s="11">
        <v>33.5</v>
      </c>
      <c r="I174" s="5" t="s">
        <v>52</v>
      </c>
      <c r="J174" s="6">
        <f>9.9*EXP(0.31*LN(E174))*(1+0.0055*EXP(0.78*LN(F174)))*EXP(-0.0002*E174)+0.011*G174^0.85</f>
        <v>35.488358102691997</v>
      </c>
      <c r="K174" s="6">
        <f>H174-J174</f>
        <v>-1.988358102691997</v>
      </c>
      <c r="L174" s="6">
        <f>K174^2</f>
        <v>3.953567944540918</v>
      </c>
    </row>
    <row r="175" spans="3:12" x14ac:dyDescent="0.35">
      <c r="C175" s="17" t="str">
        <f>IF(D175="","","C"&amp;SUMPRODUCT(1/COUNTIF($D$2:D175,$D$2:D175)))</f>
        <v>C26</v>
      </c>
      <c r="D175" s="6" t="s">
        <v>14</v>
      </c>
      <c r="E175" s="11">
        <v>73</v>
      </c>
      <c r="F175" s="11">
        <v>1</v>
      </c>
      <c r="G175" s="11">
        <v>80</v>
      </c>
      <c r="H175" s="11">
        <v>41.4</v>
      </c>
      <c r="I175" s="5" t="s">
        <v>52</v>
      </c>
      <c r="J175" s="6">
        <f>9.9*EXP(0.31*LN(E175))*(1+0.0055*EXP(0.78*LN(F175)))*EXP(-0.0002*E175)+0.011*G175^0.85</f>
        <v>37.550312356694981</v>
      </c>
      <c r="K175" s="6">
        <f>H175-J175</f>
        <v>3.8496876433050176</v>
      </c>
      <c r="L175" s="6">
        <f>K175^2</f>
        <v>14.82009495101534</v>
      </c>
    </row>
    <row r="176" spans="3:12" x14ac:dyDescent="0.35">
      <c r="C176" s="17" t="str">
        <f>IF(D176="","","C"&amp;SUMPRODUCT(1/COUNTIF($D$2:D176,$D$2:D176)))</f>
        <v>C26</v>
      </c>
      <c r="D176" s="6" t="s">
        <v>14</v>
      </c>
      <c r="E176" s="11">
        <v>71.900000000000006</v>
      </c>
      <c r="F176" s="11">
        <v>0.67</v>
      </c>
      <c r="G176" s="11">
        <v>80</v>
      </c>
      <c r="H176" s="11">
        <v>40.700000000000003</v>
      </c>
      <c r="I176" s="5" t="s">
        <v>52</v>
      </c>
      <c r="J176" s="6">
        <f>9.9*EXP(0.31*LN(E176))*(1+0.0055*EXP(0.78*LN(F176)))*EXP(-0.0002*E176)+0.011*G176^0.85</f>
        <v>37.330058022211247</v>
      </c>
      <c r="K176" s="6">
        <f>H176-J176</f>
        <v>3.3699419777887556</v>
      </c>
      <c r="L176" s="6">
        <f>K176^2</f>
        <v>11.35650893366279</v>
      </c>
    </row>
    <row r="177" spans="3:12" x14ac:dyDescent="0.35">
      <c r="C177" s="17" t="str">
        <f>IF(D177="","","C"&amp;SUMPRODUCT(1/COUNTIF($D$2:D177,$D$2:D177)))</f>
        <v>C26</v>
      </c>
      <c r="D177" s="6" t="s">
        <v>14</v>
      </c>
      <c r="E177" s="11">
        <v>50.9</v>
      </c>
      <c r="F177" s="11">
        <v>1</v>
      </c>
      <c r="G177" s="11">
        <v>80</v>
      </c>
      <c r="H177" s="11">
        <v>32.700000000000003</v>
      </c>
      <c r="I177" s="5" t="s">
        <v>52</v>
      </c>
      <c r="J177" s="6">
        <f>9.9*EXP(0.31*LN(E177))*(1+0.0055*EXP(0.78*LN(F177)))*EXP(-0.0002*E177)+0.011*G177^0.85</f>
        <v>33.774037132467924</v>
      </c>
      <c r="K177" s="6">
        <f>H177-J177</f>
        <v>-1.0740371324679217</v>
      </c>
      <c r="L177" s="6">
        <f>K177^2</f>
        <v>1.1535557619199159</v>
      </c>
    </row>
    <row r="178" spans="3:12" x14ac:dyDescent="0.35">
      <c r="C178" s="17" t="str">
        <f>IF(D178="","","C"&amp;SUMPRODUCT(1/COUNTIF($D$2:D178,$D$2:D178)))</f>
        <v>C26</v>
      </c>
      <c r="D178" s="6" t="s">
        <v>14</v>
      </c>
      <c r="E178" s="11">
        <v>59.6</v>
      </c>
      <c r="F178" s="11">
        <v>0.33</v>
      </c>
      <c r="G178" s="11">
        <v>80</v>
      </c>
      <c r="H178" s="11">
        <v>34.799999999999997</v>
      </c>
      <c r="I178" s="5" t="s">
        <v>52</v>
      </c>
      <c r="J178" s="6">
        <f>9.9*EXP(0.31*LN(E178))*(1+0.0055*EXP(0.78*LN(F178)))*EXP(-0.0002*E178)+0.011*G178^0.85</f>
        <v>35.272913603186716</v>
      </c>
      <c r="K178" s="6">
        <f>H178-J178</f>
        <v>-0.47291360318671849</v>
      </c>
      <c r="L178" s="6">
        <f>K178^2</f>
        <v>0.22364727607904503</v>
      </c>
    </row>
    <row r="179" spans="3:12" x14ac:dyDescent="0.35">
      <c r="C179" s="17" t="str">
        <f>IF(D179="","","C"&amp;SUMPRODUCT(1/COUNTIF($D$2:D179,$D$2:D179)))</f>
        <v>C26</v>
      </c>
      <c r="D179" s="6" t="s">
        <v>14</v>
      </c>
      <c r="E179" s="11">
        <v>49.4</v>
      </c>
      <c r="F179" s="11">
        <v>0.33</v>
      </c>
      <c r="G179" s="11">
        <v>80</v>
      </c>
      <c r="H179" s="11">
        <v>36.200000000000003</v>
      </c>
      <c r="I179" s="5" t="s">
        <v>52</v>
      </c>
      <c r="J179" s="6">
        <f>9.9*EXP(0.31*LN(E179))*(1+0.0055*EXP(0.78*LN(F179)))*EXP(-0.0002*E179)+0.011*G179^0.85</f>
        <v>33.371865973569818</v>
      </c>
      <c r="K179" s="6">
        <f>H179-J179</f>
        <v>2.8281340264301846</v>
      </c>
      <c r="L179" s="6">
        <f>K179^2</f>
        <v>7.9983420714522087</v>
      </c>
    </row>
    <row r="180" spans="3:12" x14ac:dyDescent="0.35">
      <c r="C180" s="17" t="s">
        <v>44</v>
      </c>
      <c r="D180" s="6" t="s">
        <v>14</v>
      </c>
      <c r="E180" s="11">
        <v>71.5</v>
      </c>
      <c r="F180" s="11">
        <v>0.33</v>
      </c>
      <c r="G180" s="11">
        <v>80</v>
      </c>
      <c r="H180" s="11">
        <v>37.200000000000003</v>
      </c>
      <c r="I180" s="5" t="s">
        <v>52</v>
      </c>
      <c r="J180" s="6">
        <f>9.9*EXP(0.31*LN(E180))*(1+0.0055*EXP(0.78*LN(F180)))*EXP(-0.0002*E180)+0.011*G180^0.85</f>
        <v>37.206660085777152</v>
      </c>
      <c r="K180" s="6">
        <f>H180-J180</f>
        <v>-6.6600857771490496E-3</v>
      </c>
      <c r="L180" s="6">
        <f>K180^2</f>
        <v>4.4356742558983059E-5</v>
      </c>
    </row>
    <row r="181" spans="3:12" x14ac:dyDescent="0.35">
      <c r="C181" s="17" t="s">
        <v>44</v>
      </c>
      <c r="D181" s="6" t="s">
        <v>14</v>
      </c>
      <c r="E181" s="11">
        <v>49.2</v>
      </c>
      <c r="F181" s="11">
        <v>1</v>
      </c>
      <c r="G181" s="11">
        <v>80</v>
      </c>
      <c r="H181" s="11">
        <v>32.9</v>
      </c>
      <c r="I181" s="5" t="s">
        <v>52</v>
      </c>
      <c r="J181" s="6">
        <f>9.9*EXP(0.31*LN(E181))*(1+0.0055*EXP(0.78*LN(F181)))*EXP(-0.0002*E181)+0.011*G181^0.85</f>
        <v>33.436234929330851</v>
      </c>
      <c r="K181" s="6">
        <f>H181-J181</f>
        <v>-0.53623492933085259</v>
      </c>
      <c r="L181" s="6">
        <f>K181^2</f>
        <v>0.28754789943446446</v>
      </c>
    </row>
    <row r="182" spans="3:12" x14ac:dyDescent="0.35">
      <c r="C182" s="17" t="str">
        <f>IF(D182="","","C"&amp;SUMPRODUCT(1/COUNTIF($D$2:D182,$D$2:D182)))</f>
        <v>C26</v>
      </c>
      <c r="D182" s="6" t="s">
        <v>14</v>
      </c>
      <c r="E182" s="11">
        <v>72.3</v>
      </c>
      <c r="F182" s="11">
        <v>1</v>
      </c>
      <c r="G182" s="11">
        <v>80</v>
      </c>
      <c r="H182" s="11">
        <v>39.5</v>
      </c>
      <c r="I182" s="5" t="s">
        <v>52</v>
      </c>
      <c r="J182" s="6">
        <f>9.9*EXP(0.31*LN(E182))*(1+0.0055*EXP(0.78*LN(F182)))*EXP(-0.0002*E182)+0.011*G182^0.85</f>
        <v>37.444857172280237</v>
      </c>
      <c r="K182" s="6">
        <f>H182-J182</f>
        <v>2.055142827719763</v>
      </c>
      <c r="L182" s="6">
        <f>K182^2</f>
        <v>4.223612042327983</v>
      </c>
    </row>
    <row r="183" spans="3:12" x14ac:dyDescent="0.35">
      <c r="C183" s="17" t="str">
        <f>IF(D183="","","C"&amp;SUMPRODUCT(1/COUNTIF($D$2:D183,$D$2:D183)))</f>
        <v>C26</v>
      </c>
      <c r="D183" s="6" t="s">
        <v>14</v>
      </c>
      <c r="E183" s="11">
        <v>56.9</v>
      </c>
      <c r="F183" s="11">
        <v>0.33</v>
      </c>
      <c r="G183" s="11">
        <v>80</v>
      </c>
      <c r="H183" s="11">
        <v>35.299999999999997</v>
      </c>
      <c r="I183" s="5" t="s">
        <v>52</v>
      </c>
      <c r="J183" s="6">
        <f>9.9*EXP(0.31*LN(E183))*(1+0.0055*EXP(0.78*LN(F183)))*EXP(-0.0002*E183)+0.011*G183^0.85</f>
        <v>34.794653449609811</v>
      </c>
      <c r="K183" s="6">
        <f>H183-J183</f>
        <v>0.50534655039018617</v>
      </c>
      <c r="L183" s="6">
        <f>K183^2</f>
        <v>0.25537513599126099</v>
      </c>
    </row>
    <row r="184" spans="3:12" x14ac:dyDescent="0.35">
      <c r="C184" s="17" t="str">
        <f>IF(D184="","","C"&amp;SUMPRODUCT(1/COUNTIF($D$2:D184,$D$2:D184)))</f>
        <v>C26</v>
      </c>
      <c r="D184" s="6" t="s">
        <v>14</v>
      </c>
      <c r="E184" s="11">
        <v>48.3</v>
      </c>
      <c r="F184" s="11">
        <v>0.67</v>
      </c>
      <c r="G184" s="11">
        <v>80</v>
      </c>
      <c r="H184" s="11">
        <v>35</v>
      </c>
      <c r="I184" s="5" t="s">
        <v>52</v>
      </c>
      <c r="J184" s="6">
        <f>9.9*EXP(0.31*LN(E184))*(1+0.0055*EXP(0.78*LN(F184)))*EXP(-0.0002*E184)+0.011*G184^0.85</f>
        <v>33.205791830862367</v>
      </c>
      <c r="K184" s="6">
        <f>H184-J184</f>
        <v>1.794208169137633</v>
      </c>
      <c r="L184" s="6">
        <f>K184^2</f>
        <v>3.2191829542002171</v>
      </c>
    </row>
    <row r="185" spans="3:12" x14ac:dyDescent="0.35">
      <c r="C185" s="17" t="str">
        <f>IF(D185="","","C"&amp;SUMPRODUCT(1/COUNTIF($D$2:D185,$D$2:D185)))</f>
        <v>C26</v>
      </c>
      <c r="D185" s="6" t="s">
        <v>14</v>
      </c>
      <c r="E185" s="11">
        <v>59.4</v>
      </c>
      <c r="F185" s="11">
        <v>0.67</v>
      </c>
      <c r="G185" s="11">
        <v>80</v>
      </c>
      <c r="H185" s="11">
        <v>36.9</v>
      </c>
      <c r="I185" s="5" t="s">
        <v>52</v>
      </c>
      <c r="J185" s="6">
        <f>9.9*EXP(0.31*LN(E185))*(1+0.0055*EXP(0.78*LN(F185)))*EXP(-0.0002*E185)+0.011*G185^0.85</f>
        <v>35.297316125521</v>
      </c>
      <c r="K185" s="6">
        <f>H185-J185</f>
        <v>1.6026838744789984</v>
      </c>
      <c r="L185" s="6">
        <f>K185^2</f>
        <v>2.568595601515014</v>
      </c>
    </row>
    <row r="186" spans="3:12" x14ac:dyDescent="0.35">
      <c r="C186" s="17" t="str">
        <f>IF(D186="","","C"&amp;SUMPRODUCT(1/COUNTIF($D$2:D186,$D$2:D186)))</f>
        <v>C26</v>
      </c>
      <c r="D186" s="6" t="s">
        <v>14</v>
      </c>
      <c r="E186" s="11">
        <v>47.5</v>
      </c>
      <c r="F186" s="11">
        <v>0.67</v>
      </c>
      <c r="G186" s="11">
        <v>80</v>
      </c>
      <c r="H186" s="11">
        <v>33.700000000000003</v>
      </c>
      <c r="I186" s="5" t="s">
        <v>52</v>
      </c>
      <c r="J186" s="6">
        <f>9.9*EXP(0.31*LN(E186))*(1+0.0055*EXP(0.78*LN(F186)))*EXP(-0.0002*E186)+0.011*G186^0.85</f>
        <v>33.041879199093117</v>
      </c>
      <c r="K186" s="6">
        <f>H186-J186</f>
        <v>0.65812080090688596</v>
      </c>
      <c r="L186" s="6">
        <f>K186^2</f>
        <v>0.43312298858632103</v>
      </c>
    </row>
    <row r="187" spans="3:12" x14ac:dyDescent="0.35">
      <c r="C187" s="17" t="str">
        <f>IF(D187="","","C"&amp;SUMPRODUCT(1/COUNTIF($D$2:D187,$D$2:D187)))</f>
        <v>C26</v>
      </c>
      <c r="D187" s="6" t="s">
        <v>14</v>
      </c>
      <c r="E187" s="11">
        <v>47.9</v>
      </c>
      <c r="F187" s="11">
        <v>0.33</v>
      </c>
      <c r="G187" s="11">
        <v>80</v>
      </c>
      <c r="H187" s="11">
        <v>34.299999999999997</v>
      </c>
      <c r="I187" s="5" t="s">
        <v>52</v>
      </c>
      <c r="J187" s="6">
        <f>9.9*EXP(0.31*LN(E187))*(1+0.0055*EXP(0.78*LN(F187)))*EXP(-0.0002*E187)+0.011*G187^0.85</f>
        <v>33.068510778174463</v>
      </c>
      <c r="K187" s="6">
        <f>H187-J187</f>
        <v>1.2314892218255338</v>
      </c>
      <c r="L187" s="6">
        <f>K187^2</f>
        <v>1.5165657034724587</v>
      </c>
    </row>
    <row r="188" spans="3:12" x14ac:dyDescent="0.35">
      <c r="C188" s="17" t="str">
        <f>IF(D188="","","C"&amp;SUMPRODUCT(1/COUNTIF($D$2:D188,$D$2:D188)))</f>
        <v>C27</v>
      </c>
      <c r="D188" s="6" t="s">
        <v>36</v>
      </c>
      <c r="E188" s="11">
        <v>24.46</v>
      </c>
      <c r="F188" s="11">
        <v>1</v>
      </c>
      <c r="G188" s="11">
        <v>80</v>
      </c>
      <c r="H188" s="11">
        <v>20.97</v>
      </c>
      <c r="I188" s="8" t="s">
        <v>53</v>
      </c>
      <c r="J188" s="9">
        <f>9.9*EXP(0.31*LN(E188))*(1+0.0055*EXP(0.78*LN(F188)))*EXP(-0.0002*E188)+0.011*G188^0.85</f>
        <v>27.143944736217563</v>
      </c>
      <c r="K188" s="9">
        <f>H188-J188</f>
        <v>-6.1739447362175639</v>
      </c>
      <c r="L188" s="9">
        <f>K188^2</f>
        <v>38.117593605868564</v>
      </c>
    </row>
    <row r="189" spans="3:12" x14ac:dyDescent="0.35">
      <c r="C189" s="17" t="str">
        <f>IF(D189="","","C"&amp;SUMPRODUCT(1/COUNTIF($D$2:D189,$D$2:D189)))</f>
        <v>C27</v>
      </c>
      <c r="D189" s="6" t="s">
        <v>36</v>
      </c>
      <c r="E189" s="11">
        <v>22.87</v>
      </c>
      <c r="F189" s="11">
        <v>4</v>
      </c>
      <c r="G189" s="11">
        <v>80</v>
      </c>
      <c r="H189" s="11">
        <v>19.600000000000001</v>
      </c>
      <c r="I189" s="8" t="s">
        <v>53</v>
      </c>
      <c r="J189" s="9">
        <f>9.9*EXP(0.31*LN(E189))*(1+0.0055*EXP(0.78*LN(F189)))*EXP(-0.0002*E189)+0.011*G189^0.85</f>
        <v>26.880612028350242</v>
      </c>
      <c r="K189" s="9">
        <f>H189-J189</f>
        <v>-7.2806120283502409</v>
      </c>
      <c r="L189" s="9">
        <f>K189^2</f>
        <v>53.00731150735821</v>
      </c>
    </row>
    <row r="190" spans="3:12" x14ac:dyDescent="0.35">
      <c r="C190" s="17" t="str">
        <f>IF(D190="","","C"&amp;SUMPRODUCT(1/COUNTIF($D$2:D190,$D$2:D190)))</f>
        <v>C27</v>
      </c>
      <c r="D190" s="6" t="s">
        <v>36</v>
      </c>
      <c r="E190" s="11">
        <v>27.56</v>
      </c>
      <c r="F190" s="11">
        <v>1</v>
      </c>
      <c r="G190" s="11">
        <v>80</v>
      </c>
      <c r="H190" s="11">
        <v>22.97</v>
      </c>
      <c r="I190" s="8" t="s">
        <v>53</v>
      </c>
      <c r="J190" s="9">
        <f>9.9*EXP(0.31*LN(E190))*(1+0.0055*EXP(0.78*LN(F190)))*EXP(-0.0002*E190)+0.011*G190^0.85</f>
        <v>28.132482268853241</v>
      </c>
      <c r="K190" s="9">
        <f>H190-J190</f>
        <v>-5.1624822688532426</v>
      </c>
      <c r="L190" s="9">
        <f>K190^2</f>
        <v>26.651223176224121</v>
      </c>
    </row>
    <row r="191" spans="3:12" x14ac:dyDescent="0.35">
      <c r="C191" s="17" t="str">
        <f>IF(D191="","","C"&amp;SUMPRODUCT(1/COUNTIF($D$2:D191,$D$2:D191)))</f>
        <v>C27</v>
      </c>
      <c r="D191" s="6" t="s">
        <v>36</v>
      </c>
      <c r="E191" s="11">
        <v>27.01</v>
      </c>
      <c r="F191" s="11">
        <v>2</v>
      </c>
      <c r="G191" s="11">
        <v>80</v>
      </c>
      <c r="H191" s="11">
        <v>23.16</v>
      </c>
      <c r="I191" s="8" t="s">
        <v>53</v>
      </c>
      <c r="J191" s="9">
        <f>9.9*EXP(0.31*LN(E191))*(1+0.0055*EXP(0.78*LN(F191)))*EXP(-0.0002*E191)+0.011*G191^0.85</f>
        <v>28.070995683801261</v>
      </c>
      <c r="K191" s="9">
        <f>H191-J191</f>
        <v>-4.9109956838012607</v>
      </c>
      <c r="L191" s="9">
        <f>K191^2</f>
        <v>24.117878606314612</v>
      </c>
    </row>
    <row r="192" spans="3:12" x14ac:dyDescent="0.35">
      <c r="C192" s="17" t="str">
        <f>IF(D192="","","C"&amp;SUMPRODUCT(1/COUNTIF($D$2:D192,$D$2:D192)))</f>
        <v>C27</v>
      </c>
      <c r="D192" s="6" t="s">
        <v>36</v>
      </c>
      <c r="E192" s="11">
        <v>25.5</v>
      </c>
      <c r="F192" s="11">
        <v>3</v>
      </c>
      <c r="G192" s="11">
        <v>80</v>
      </c>
      <c r="H192" s="11">
        <v>22.4</v>
      </c>
      <c r="I192" s="8" t="s">
        <v>53</v>
      </c>
      <c r="J192" s="9">
        <f>9.9*EXP(0.31*LN(E192))*(1+0.0055*EXP(0.78*LN(F192)))*EXP(-0.0002*E192)+0.011*G192^0.85</f>
        <v>27.685510389110814</v>
      </c>
      <c r="K192" s="9">
        <f>H192-J192</f>
        <v>-5.2855103891108151</v>
      </c>
      <c r="L192" s="9">
        <f>K192^2</f>
        <v>27.936620073398359</v>
      </c>
    </row>
    <row r="193" spans="3:12" x14ac:dyDescent="0.35">
      <c r="C193" s="17" t="str">
        <f>IF(D193="","","C"&amp;SUMPRODUCT(1/COUNTIF($D$2:D193,$D$2:D193)))</f>
        <v>C27</v>
      </c>
      <c r="D193" s="6" t="s">
        <v>36</v>
      </c>
      <c r="E193" s="11">
        <v>28.84</v>
      </c>
      <c r="F193" s="11">
        <v>2</v>
      </c>
      <c r="G193" s="11">
        <v>80</v>
      </c>
      <c r="H193" s="11">
        <v>24.95</v>
      </c>
      <c r="I193" s="8" t="s">
        <v>53</v>
      </c>
      <c r="J193" s="9">
        <f>9.9*EXP(0.31*LN(E193))*(1+0.0055*EXP(0.78*LN(F193)))*EXP(-0.0002*E193)+0.011*G193^0.85</f>
        <v>28.627626277825534</v>
      </c>
      <c r="K193" s="9">
        <f>H193-J193</f>
        <v>-3.6776262778255351</v>
      </c>
      <c r="L193" s="9">
        <f>K193^2</f>
        <v>13.524935039352901</v>
      </c>
    </row>
    <row r="194" spans="3:12" x14ac:dyDescent="0.35">
      <c r="C194" s="17" t="str">
        <f>IF(D194="","","C"&amp;SUMPRODUCT(1/COUNTIF($D$2:D194,$D$2:D194)))</f>
        <v>C27</v>
      </c>
      <c r="D194" s="6" t="s">
        <v>36</v>
      </c>
      <c r="E194" s="11">
        <v>33.17</v>
      </c>
      <c r="F194" s="11">
        <v>3</v>
      </c>
      <c r="G194" s="11">
        <v>80</v>
      </c>
      <c r="H194" s="11">
        <v>28.25</v>
      </c>
      <c r="I194" s="8" t="s">
        <v>53</v>
      </c>
      <c r="J194" s="9">
        <f>9.9*EXP(0.31*LN(E194))*(1+0.0055*EXP(0.78*LN(F194)))*EXP(-0.0002*E194)+0.011*G194^0.85</f>
        <v>29.952955633161739</v>
      </c>
      <c r="K194" s="9">
        <f>H194-J194</f>
        <v>-1.7029556331617393</v>
      </c>
      <c r="L194" s="9">
        <f>K194^2</f>
        <v>2.9000578885173001</v>
      </c>
    </row>
    <row r="195" spans="3:12" x14ac:dyDescent="0.35">
      <c r="C195" s="17" t="str">
        <f>IF(D195="","","C"&amp;SUMPRODUCT(1/COUNTIF($D$2:D195,$D$2:D195)))</f>
        <v>C27</v>
      </c>
      <c r="D195" s="6" t="s">
        <v>36</v>
      </c>
      <c r="E195" s="11">
        <v>33.76</v>
      </c>
      <c r="F195" s="11">
        <v>4</v>
      </c>
      <c r="G195" s="11">
        <v>80</v>
      </c>
      <c r="H195" s="11">
        <v>28.79</v>
      </c>
      <c r="I195" s="8" t="s">
        <v>53</v>
      </c>
      <c r="J195" s="9">
        <f>9.9*EXP(0.31*LN(E195))*(1+0.0055*EXP(0.78*LN(F195)))*EXP(-0.0002*E195)+0.011*G195^0.85</f>
        <v>30.206540902373849</v>
      </c>
      <c r="K195" s="9">
        <f>H195-J195</f>
        <v>-1.4165409023738498</v>
      </c>
      <c r="L195" s="9">
        <f>K195^2</f>
        <v>2.0065881280981208</v>
      </c>
    </row>
    <row r="196" spans="3:12" x14ac:dyDescent="0.35">
      <c r="C196" s="17" t="str">
        <f>IF(D196="","","C"&amp;SUMPRODUCT(1/COUNTIF($D$2:D196,$D$2:D196)))</f>
        <v>C28</v>
      </c>
      <c r="D196" s="6" t="s">
        <v>15</v>
      </c>
      <c r="E196" s="11">
        <v>59.2</v>
      </c>
      <c r="F196" s="11">
        <v>0.5</v>
      </c>
      <c r="G196" s="11">
        <v>60</v>
      </c>
      <c r="H196" s="11">
        <v>33.200000000000003</v>
      </c>
      <c r="I196" s="5" t="s">
        <v>52</v>
      </c>
      <c r="J196" s="6">
        <f>9.9*EXP(0.31*LN(E196))*(1+0.0055*EXP(0.78*LN(F196)))*EXP(-0.0002*E196)+0.011*G196^0.85</f>
        <v>35.134893877082632</v>
      </c>
      <c r="K196" s="6">
        <f>H196-J196</f>
        <v>-1.9348938770826294</v>
      </c>
      <c r="L196" s="6">
        <f>K196^2</f>
        <v>3.7438143155718495</v>
      </c>
    </row>
    <row r="197" spans="3:12" x14ac:dyDescent="0.35">
      <c r="C197" s="17" t="str">
        <f>IF(D197="","","C"&amp;SUMPRODUCT(1/COUNTIF($D$2:D197,$D$2:D197)))</f>
        <v>C29</v>
      </c>
      <c r="D197" s="6" t="s">
        <v>37</v>
      </c>
      <c r="E197" s="11">
        <v>63.1</v>
      </c>
      <c r="F197" s="11">
        <v>2</v>
      </c>
      <c r="G197" s="11">
        <v>80</v>
      </c>
      <c r="H197" s="11">
        <v>45.1</v>
      </c>
      <c r="I197" s="8" t="s">
        <v>53</v>
      </c>
      <c r="J197" s="9">
        <f>9.9*EXP(0.31*LN(E197))*(1+0.0055*EXP(0.78*LN(F197)))*EXP(-0.0002*E197)+0.011*G197^0.85</f>
        <v>36.12135242704634</v>
      </c>
      <c r="K197" s="9">
        <f>H197-J197</f>
        <v>8.9786475729536619</v>
      </c>
      <c r="L197" s="9">
        <f>K197^2</f>
        <v>80.616112239306688</v>
      </c>
    </row>
    <row r="198" spans="3:12" x14ac:dyDescent="0.35">
      <c r="C198" s="17" t="str">
        <f>IF(D198="","","C"&amp;SUMPRODUCT(1/COUNTIF($D$2:D198,$D$2:D198)))</f>
        <v>C29</v>
      </c>
      <c r="D198" s="6" t="s">
        <v>37</v>
      </c>
      <c r="E198" s="11">
        <v>64</v>
      </c>
      <c r="F198" s="11">
        <v>1</v>
      </c>
      <c r="G198" s="11">
        <v>65</v>
      </c>
      <c r="H198" s="11">
        <v>43.6</v>
      </c>
      <c r="I198" s="8" t="s">
        <v>53</v>
      </c>
      <c r="J198" s="9">
        <f>9.9*EXP(0.31*LN(E198))*(1+0.0055*EXP(0.78*LN(F198)))*EXP(-0.0002*E198)+0.011*G198^0.85</f>
        <v>36.058099481204799</v>
      </c>
      <c r="K198" s="9">
        <f>H198-J198</f>
        <v>7.5419005187952024</v>
      </c>
      <c r="L198" s="9">
        <f>K198^2</f>
        <v>56.880263435403343</v>
      </c>
    </row>
    <row r="199" spans="3:12" x14ac:dyDescent="0.35">
      <c r="C199" s="17" t="str">
        <f>IF(D199="","","C"&amp;SUMPRODUCT(1/COUNTIF($D$2:D199,$D$2:D199)))</f>
        <v>C29</v>
      </c>
      <c r="D199" s="6" t="s">
        <v>37</v>
      </c>
      <c r="E199" s="11">
        <v>60</v>
      </c>
      <c r="F199" s="11">
        <v>1</v>
      </c>
      <c r="G199" s="11">
        <v>65</v>
      </c>
      <c r="H199" s="11">
        <v>42.7</v>
      </c>
      <c r="I199" s="8" t="s">
        <v>53</v>
      </c>
      <c r="J199" s="9">
        <f>9.9*EXP(0.31*LN(E199))*(1+0.0055*EXP(0.78*LN(F199)))*EXP(-0.0002*E199)+0.011*G199^0.85</f>
        <v>35.379414485275412</v>
      </c>
      <c r="K199" s="9">
        <f>H199-J199</f>
        <v>7.3205855147245913</v>
      </c>
      <c r="L199" s="9">
        <f>K199^2</f>
        <v>53.590972278395512</v>
      </c>
    </row>
    <row r="200" spans="3:12" x14ac:dyDescent="0.35">
      <c r="C200" s="17" t="str">
        <f>IF(D200="","","C"&amp;SUMPRODUCT(1/COUNTIF($D$2:D200,$D$2:D200)))</f>
        <v>C29</v>
      </c>
      <c r="D200" s="6" t="s">
        <v>37</v>
      </c>
      <c r="E200" s="11">
        <v>36.5</v>
      </c>
      <c r="F200" s="11">
        <v>1</v>
      </c>
      <c r="G200" s="11">
        <v>65</v>
      </c>
      <c r="H200" s="11">
        <v>37.799999999999997</v>
      </c>
      <c r="I200" s="8" t="s">
        <v>53</v>
      </c>
      <c r="J200" s="9">
        <f>9.9*EXP(0.31*LN(E200))*(1+0.0055*EXP(0.78*LN(F200)))*EXP(-0.0002*E200)+0.011*G200^0.85</f>
        <v>30.523272489554493</v>
      </c>
      <c r="K200" s="9">
        <f>H200-J200</f>
        <v>7.2767275104455038</v>
      </c>
      <c r="L200" s="9">
        <f>K200^2</f>
        <v>52.950763261274417</v>
      </c>
    </row>
    <row r="201" spans="3:12" x14ac:dyDescent="0.35">
      <c r="C201" s="17" t="str">
        <f>IF(D201="","","C"&amp;SUMPRODUCT(1/COUNTIF($D$2:D201,$D$2:D201)))</f>
        <v>C29</v>
      </c>
      <c r="D201" s="6" t="s">
        <v>37</v>
      </c>
      <c r="E201" s="11">
        <v>39.299999999999997</v>
      </c>
      <c r="F201" s="11">
        <v>2</v>
      </c>
      <c r="G201" s="11">
        <v>80</v>
      </c>
      <c r="H201" s="11">
        <v>38.700000000000003</v>
      </c>
      <c r="I201" s="8" t="s">
        <v>53</v>
      </c>
      <c r="J201" s="9">
        <f>9.9*EXP(0.31*LN(E201))*(1+0.0055*EXP(0.78*LN(F201)))*EXP(-0.0002*E201)+0.011*G201^0.85</f>
        <v>31.399287813529995</v>
      </c>
      <c r="K201" s="9">
        <f>H201-J201</f>
        <v>7.3007121864700082</v>
      </c>
      <c r="L201" s="9">
        <f>K201^2</f>
        <v>53.300398429671688</v>
      </c>
    </row>
    <row r="202" spans="3:12" x14ac:dyDescent="0.35">
      <c r="C202" s="17" t="str">
        <f>IF(D202="","","C"&amp;SUMPRODUCT(1/COUNTIF($D$2:D202,$D$2:D202)))</f>
        <v>C29</v>
      </c>
      <c r="D202" s="6" t="s">
        <v>37</v>
      </c>
      <c r="E202" s="11">
        <v>65</v>
      </c>
      <c r="F202" s="11">
        <v>2</v>
      </c>
      <c r="G202" s="11">
        <v>80</v>
      </c>
      <c r="H202" s="11">
        <v>42.7</v>
      </c>
      <c r="I202" s="8" t="s">
        <v>53</v>
      </c>
      <c r="J202" s="9">
        <f>9.9*EXP(0.31*LN(E202))*(1+0.0055*EXP(0.78*LN(F202)))*EXP(-0.0002*E202)+0.011*G202^0.85</f>
        <v>36.437189871784007</v>
      </c>
      <c r="K202" s="9">
        <f>H202-J202</f>
        <v>6.262810128215996</v>
      </c>
      <c r="L202" s="9">
        <f>K202^2</f>
        <v>39.222790702084858</v>
      </c>
    </row>
    <row r="203" spans="3:12" x14ac:dyDescent="0.35">
      <c r="C203" s="17" t="str">
        <f>IF(D203="","","C"&amp;SUMPRODUCT(1/COUNTIF($D$2:D203,$D$2:D203)))</f>
        <v>C30</v>
      </c>
      <c r="D203" s="6" t="s">
        <v>16</v>
      </c>
      <c r="E203" s="11">
        <v>77</v>
      </c>
      <c r="F203" s="11">
        <v>1.5</v>
      </c>
      <c r="G203" s="11">
        <v>54.999999999999993</v>
      </c>
      <c r="H203" s="11">
        <v>45.1</v>
      </c>
      <c r="I203" s="5" t="s">
        <v>52</v>
      </c>
      <c r="J203" s="6">
        <f>9.9*EXP(0.31*LN(E203))*(1+0.0055*EXP(0.78*LN(F203)))*EXP(-0.0002*E203)+0.011*G203^0.85</f>
        <v>38.090975672459592</v>
      </c>
      <c r="K203" s="6">
        <f>H203-J203</f>
        <v>7.0090243275404092</v>
      </c>
      <c r="L203" s="6">
        <f>K203^2</f>
        <v>49.126422024053284</v>
      </c>
    </row>
    <row r="204" spans="3:12" x14ac:dyDescent="0.35">
      <c r="C204" s="17" t="str">
        <f>IF(D204="","","C"&amp;SUMPRODUCT(1/COUNTIF($D$2:D204,$D$2:D204)))</f>
        <v>C30</v>
      </c>
      <c r="D204" s="6" t="s">
        <v>16</v>
      </c>
      <c r="E204" s="11">
        <v>74.8</v>
      </c>
      <c r="F204" s="11">
        <v>1</v>
      </c>
      <c r="G204" s="11">
        <v>55</v>
      </c>
      <c r="H204" s="11">
        <v>44</v>
      </c>
      <c r="I204" s="5" t="s">
        <v>52</v>
      </c>
      <c r="J204" s="6">
        <f>9.9*EXP(0.31*LN(E204))*(1+0.0055*EXP(0.78*LN(F204)))*EXP(-0.0002*E204)+0.011*G204^0.85</f>
        <v>37.693631887306879</v>
      </c>
      <c r="K204" s="6">
        <f>H204-J204</f>
        <v>6.3063681126931215</v>
      </c>
      <c r="L204" s="6">
        <f>K204^2</f>
        <v>39.770278772792601</v>
      </c>
    </row>
    <row r="205" spans="3:12" x14ac:dyDescent="0.35">
      <c r="C205" s="17" t="str">
        <f>IF(D205="","","C"&amp;SUMPRODUCT(1/COUNTIF($D$2:D205,$D$2:D205)))</f>
        <v>C30</v>
      </c>
      <c r="D205" s="6" t="s">
        <v>16</v>
      </c>
      <c r="E205" s="11">
        <v>59.4</v>
      </c>
      <c r="F205" s="11">
        <v>1.5</v>
      </c>
      <c r="G205" s="11">
        <v>54.999999999999993</v>
      </c>
      <c r="H205" s="11">
        <v>41</v>
      </c>
      <c r="I205" s="5" t="s">
        <v>52</v>
      </c>
      <c r="J205" s="6">
        <f>9.9*EXP(0.31*LN(E205))*(1+0.0055*EXP(0.78*LN(F205)))*EXP(-0.0002*E205)+0.011*G205^0.85</f>
        <v>35.295128531983899</v>
      </c>
      <c r="K205" s="6">
        <f>H205-J205</f>
        <v>5.7048714680161012</v>
      </c>
      <c r="L205" s="6">
        <f>K205^2</f>
        <v>32.545558466584183</v>
      </c>
    </row>
    <row r="206" spans="3:12" x14ac:dyDescent="0.35">
      <c r="C206" s="17" t="str">
        <f>IF(D206="","","C"&amp;SUMPRODUCT(1/COUNTIF($D$2:D206,$D$2:D206)))</f>
        <v>C30</v>
      </c>
      <c r="D206" s="6" t="s">
        <v>16</v>
      </c>
      <c r="E206" s="11">
        <v>73.599999999999994</v>
      </c>
      <c r="F206" s="11">
        <v>0.5</v>
      </c>
      <c r="G206" s="11">
        <v>55.000000000000007</v>
      </c>
      <c r="H206" s="11">
        <v>43</v>
      </c>
      <c r="I206" s="5" t="s">
        <v>52</v>
      </c>
      <c r="J206" s="6">
        <f>9.9*EXP(0.31*LN(E206))*(1+0.0055*EXP(0.78*LN(F206)))*EXP(-0.0002*E206)+0.011*G206^0.85</f>
        <v>37.430762422277695</v>
      </c>
      <c r="K206" s="6">
        <f>H206-J206</f>
        <v>5.5692375777223049</v>
      </c>
      <c r="L206" s="6">
        <f>K206^2</f>
        <v>31.016407197114205</v>
      </c>
    </row>
    <row r="207" spans="3:12" x14ac:dyDescent="0.35">
      <c r="C207" s="17" t="str">
        <f>IF(D207="","","C"&amp;SUMPRODUCT(1/COUNTIF($D$2:D207,$D$2:D207)))</f>
        <v>C30</v>
      </c>
      <c r="D207" s="6" t="s">
        <v>16</v>
      </c>
      <c r="E207" s="11">
        <v>57.8</v>
      </c>
      <c r="F207" s="11">
        <v>1</v>
      </c>
      <c r="G207" s="11">
        <v>55</v>
      </c>
      <c r="H207" s="11">
        <v>39.799999999999997</v>
      </c>
      <c r="I207" s="5" t="s">
        <v>52</v>
      </c>
      <c r="J207" s="6">
        <f>9.9*EXP(0.31*LN(E207))*(1+0.0055*EXP(0.78*LN(F207)))*EXP(-0.0002*E207)+0.011*G207^0.85</f>
        <v>34.941096690422071</v>
      </c>
      <c r="K207" s="6">
        <f>H207-J207</f>
        <v>4.8589033095779257</v>
      </c>
      <c r="L207" s="6">
        <f>K207^2</f>
        <v>23.608941371827321</v>
      </c>
    </row>
    <row r="208" spans="3:12" x14ac:dyDescent="0.35">
      <c r="C208" s="17" t="str">
        <f>IF(D208="","","C"&amp;SUMPRODUCT(1/COUNTIF($D$2:D208,$D$2:D208)))</f>
        <v>C30</v>
      </c>
      <c r="D208" s="6" t="s">
        <v>16</v>
      </c>
      <c r="E208" s="11">
        <v>57</v>
      </c>
      <c r="F208" s="11">
        <v>0.5</v>
      </c>
      <c r="G208" s="11">
        <v>55.000000000000007</v>
      </c>
      <c r="H208" s="11">
        <v>38.6</v>
      </c>
      <c r="I208" s="5" t="s">
        <v>52</v>
      </c>
      <c r="J208" s="6">
        <f>9.9*EXP(0.31*LN(E208))*(1+0.0055*EXP(0.78*LN(F208)))*EXP(-0.0002*E208)+0.011*G208^0.85</f>
        <v>34.718664735409341</v>
      </c>
      <c r="K208" s="6">
        <f>H208-J208</f>
        <v>3.8813352645906605</v>
      </c>
      <c r="L208" s="6">
        <f>K208^2</f>
        <v>15.064763436155053</v>
      </c>
    </row>
    <row r="209" spans="3:12" x14ac:dyDescent="0.35">
      <c r="C209" s="17" t="str">
        <f>IF(D209="","","C"&amp;SUMPRODUCT(1/COUNTIF($D$2:D209,$D$2:D209)))</f>
        <v>C30</v>
      </c>
      <c r="D209" s="6" t="s">
        <v>16</v>
      </c>
      <c r="E209" s="11">
        <v>32.299999999999997</v>
      </c>
      <c r="F209" s="11">
        <v>1.5</v>
      </c>
      <c r="G209" s="11">
        <v>54.999999999999993</v>
      </c>
      <c r="H209" s="11">
        <v>31.1</v>
      </c>
      <c r="I209" s="5" t="s">
        <v>52</v>
      </c>
      <c r="J209" s="6">
        <f>9.9*EXP(0.31*LN(E209))*(1+0.0055*EXP(0.78*LN(F209)))*EXP(-0.0002*E209)+0.011*G209^0.85</f>
        <v>29.435305056191169</v>
      </c>
      <c r="K209" s="6">
        <f>H209-J209</f>
        <v>1.6646949438088328</v>
      </c>
      <c r="L209" s="6">
        <f>K209^2</f>
        <v>2.7712092559426931</v>
      </c>
    </row>
    <row r="210" spans="3:12" x14ac:dyDescent="0.35">
      <c r="C210" s="17" t="str">
        <f>IF(D210="","","C"&amp;SUMPRODUCT(1/COUNTIF($D$2:D210,$D$2:D210)))</f>
        <v>C30</v>
      </c>
      <c r="D210" s="6" t="s">
        <v>16</v>
      </c>
      <c r="E210" s="11">
        <v>31.2</v>
      </c>
      <c r="F210" s="11">
        <v>1</v>
      </c>
      <c r="G210" s="11">
        <v>55</v>
      </c>
      <c r="H210" s="11">
        <v>30.2</v>
      </c>
      <c r="I210" s="5" t="s">
        <v>52</v>
      </c>
      <c r="J210" s="6">
        <f>9.9*EXP(0.31*LN(E210))*(1+0.0055*EXP(0.78*LN(F210)))*EXP(-0.0002*E210)+0.011*G210^0.85</f>
        <v>29.07222403837174</v>
      </c>
      <c r="K210" s="6">
        <f>H210-J210</f>
        <v>1.1277759616282594</v>
      </c>
      <c r="L210" s="6">
        <f>K210^2</f>
        <v>1.2718786196265452</v>
      </c>
    </row>
    <row r="211" spans="3:12" x14ac:dyDescent="0.35">
      <c r="C211" s="17" t="str">
        <f>IF(D211="","","C"&amp;SUMPRODUCT(1/COUNTIF($D$2:D211,$D$2:D211)))</f>
        <v>C30</v>
      </c>
      <c r="D211" s="6" t="s">
        <v>16</v>
      </c>
      <c r="E211" s="11">
        <v>30.5</v>
      </c>
      <c r="F211" s="11">
        <v>0.5</v>
      </c>
      <c r="G211" s="11">
        <v>55.000000000000007</v>
      </c>
      <c r="H211" s="11">
        <v>29.4</v>
      </c>
      <c r="I211" s="5" t="s">
        <v>52</v>
      </c>
      <c r="J211" s="6">
        <f>9.9*EXP(0.31*LN(E211))*(1+0.0055*EXP(0.78*LN(F211)))*EXP(-0.0002*E211)+0.011*G211^0.85</f>
        <v>28.809554048042372</v>
      </c>
      <c r="K211" s="6">
        <f>H211-J211</f>
        <v>0.59044595195762639</v>
      </c>
      <c r="L211" s="6">
        <f>K211^2</f>
        <v>0.34862642218314766</v>
      </c>
    </row>
    <row r="212" spans="3:12" x14ac:dyDescent="0.35">
      <c r="C212" s="17" t="str">
        <f>IF(D212="","","C"&amp;SUMPRODUCT(1/COUNTIF($D$2:D212,$D$2:D212)))</f>
        <v>C31</v>
      </c>
      <c r="D212" s="6" t="s">
        <v>38</v>
      </c>
      <c r="E212" s="11">
        <v>98.6</v>
      </c>
      <c r="F212" s="11">
        <v>3</v>
      </c>
      <c r="G212" s="11">
        <v>50</v>
      </c>
      <c r="H212" s="11">
        <v>50.5</v>
      </c>
      <c r="I212" s="8" t="s">
        <v>53</v>
      </c>
      <c r="J212" s="9">
        <f>9.9*EXP(0.31*LN(E212))*(1+0.0055*EXP(0.78*LN(F212)))*EXP(-0.0002*E212)+0.011*G212^0.85</f>
        <v>41.115605242711958</v>
      </c>
      <c r="K212" s="9">
        <f>H212-J212</f>
        <v>9.3843947572880424</v>
      </c>
      <c r="L212" s="9">
        <f>K212^2</f>
        <v>88.066864960615291</v>
      </c>
    </row>
    <row r="213" spans="3:12" x14ac:dyDescent="0.35">
      <c r="C213" s="17" t="str">
        <f>IF(D213="","","C"&amp;SUMPRODUCT(1/COUNTIF($D$2:D213,$D$2:D213)))</f>
        <v>C31</v>
      </c>
      <c r="D213" s="6" t="s">
        <v>38</v>
      </c>
      <c r="E213" s="11">
        <v>78.099999999999994</v>
      </c>
      <c r="F213" s="11">
        <v>1</v>
      </c>
      <c r="G213" s="11">
        <v>50</v>
      </c>
      <c r="H213" s="11">
        <v>39.9</v>
      </c>
      <c r="I213" s="8" t="s">
        <v>53</v>
      </c>
      <c r="J213" s="9">
        <f>9.9*EXP(0.31*LN(E213))*(1+0.0055*EXP(0.78*LN(F213)))*EXP(-0.0002*E213)+0.011*G213^0.85</f>
        <v>38.146229264697013</v>
      </c>
      <c r="K213" s="9">
        <f>H213-J213</f>
        <v>1.7537707353029859</v>
      </c>
      <c r="L213" s="9">
        <f>K213^2</f>
        <v>3.0757117920051757</v>
      </c>
    </row>
    <row r="214" spans="3:12" x14ac:dyDescent="0.35">
      <c r="C214" s="17" t="str">
        <f>IF(D214="","","C"&amp;SUMPRODUCT(1/COUNTIF($D$2:D214,$D$2:D214)))</f>
        <v>C31</v>
      </c>
      <c r="D214" s="6" t="s">
        <v>38</v>
      </c>
      <c r="E214" s="11">
        <v>80.2</v>
      </c>
      <c r="F214" s="11">
        <v>0.5</v>
      </c>
      <c r="G214" s="11">
        <v>50</v>
      </c>
      <c r="H214" s="11">
        <v>40</v>
      </c>
      <c r="I214" s="8" t="s">
        <v>53</v>
      </c>
      <c r="J214" s="9">
        <f>9.9*EXP(0.31*LN(E214))*(1+0.0055*EXP(0.78*LN(F214)))*EXP(-0.0002*E214)+0.011*G214^0.85</f>
        <v>38.355622544380083</v>
      </c>
      <c r="K214" s="9">
        <f>H214-J214</f>
        <v>1.6443774556199173</v>
      </c>
      <c r="L214" s="9">
        <f>K214^2</f>
        <v>2.7039772165510332</v>
      </c>
    </row>
    <row r="215" spans="3:12" x14ac:dyDescent="0.35">
      <c r="C215" s="17" t="str">
        <f>IF(D215="","","C"&amp;SUMPRODUCT(1/COUNTIF($D$2:D215,$D$2:D215)))</f>
        <v>C32</v>
      </c>
      <c r="D215" s="6" t="s">
        <v>19</v>
      </c>
      <c r="E215" s="11">
        <v>83</v>
      </c>
      <c r="F215" s="11">
        <v>0.38216560509554143</v>
      </c>
      <c r="G215" s="11">
        <v>65</v>
      </c>
      <c r="H215" s="11">
        <v>39.6</v>
      </c>
      <c r="I215" s="5" t="s">
        <v>52</v>
      </c>
      <c r="J215" s="6">
        <f>9.9*EXP(0.31*LN(E215))*(1+0.0055*EXP(0.78*LN(F215)))*EXP(-0.0002*E215)+0.011*G215^0.85</f>
        <v>38.794243943669052</v>
      </c>
      <c r="K215" s="6">
        <f>H215-J215</f>
        <v>0.80575605633094938</v>
      </c>
      <c r="L215" s="6">
        <f>K215^2</f>
        <v>0.6492428223140041</v>
      </c>
    </row>
    <row r="216" spans="3:12" x14ac:dyDescent="0.35">
      <c r="C216" s="17" t="str">
        <f>IF(D216="","","C"&amp;SUMPRODUCT(1/COUNTIF($D$2:D216,$D$2:D216)))</f>
        <v>C32</v>
      </c>
      <c r="D216" s="6" t="s">
        <v>19</v>
      </c>
      <c r="E216" s="11">
        <v>79.900000000000006</v>
      </c>
      <c r="F216" s="11">
        <v>0.76433121019108285</v>
      </c>
      <c r="G216" s="11">
        <v>65</v>
      </c>
      <c r="H216" s="11">
        <v>40.299999999999997</v>
      </c>
      <c r="I216" s="5" t="s">
        <v>52</v>
      </c>
      <c r="J216" s="6">
        <f>9.9*EXP(0.31*LN(E216))*(1+0.0055*EXP(0.78*LN(F216)))*EXP(-0.0002*E216)+0.011*G216^0.85</f>
        <v>38.437753991777406</v>
      </c>
      <c r="K216" s="6">
        <f>H216-J216</f>
        <v>1.8622460082225913</v>
      </c>
      <c r="L216" s="6">
        <f>K216^2</f>
        <v>3.4679601951409755</v>
      </c>
    </row>
    <row r="217" spans="3:12" x14ac:dyDescent="0.35">
      <c r="C217" s="17" t="str">
        <f>IF(D217="","","C"&amp;SUMPRODUCT(1/COUNTIF($D$2:D217,$D$2:D217)))</f>
        <v>C33</v>
      </c>
      <c r="D217" s="6" t="s">
        <v>39</v>
      </c>
      <c r="E217" s="11">
        <v>35.6</v>
      </c>
      <c r="F217" s="11">
        <v>0.5</v>
      </c>
      <c r="G217" s="11">
        <v>80</v>
      </c>
      <c r="H217" s="11">
        <v>27.465</v>
      </c>
      <c r="I217" s="8" t="s">
        <v>53</v>
      </c>
      <c r="J217" s="9">
        <f>9.9*EXP(0.31*LN(E217))*(1+0.0055*EXP(0.78*LN(F217)))*EXP(-0.0002*E217)+0.011*G217^0.85</f>
        <v>30.301728029853564</v>
      </c>
      <c r="K217" s="9">
        <f>H217-J217</f>
        <v>-2.836728029853564</v>
      </c>
      <c r="L217" s="9">
        <f>K217^2</f>
        <v>8.0470259153568833</v>
      </c>
    </row>
    <row r="218" spans="3:12" x14ac:dyDescent="0.35">
      <c r="C218" s="17" t="str">
        <f>IF(D218="","","C"&amp;SUMPRODUCT(1/COUNTIF($D$2:D218,$D$2:D218)))</f>
        <v>C33</v>
      </c>
      <c r="D218" s="6" t="s">
        <v>39</v>
      </c>
      <c r="E218" s="11">
        <v>35.700000000000003</v>
      </c>
      <c r="F218" s="11">
        <v>0.5</v>
      </c>
      <c r="G218" s="11">
        <v>65</v>
      </c>
      <c r="H218" s="11">
        <v>28.315000000000001</v>
      </c>
      <c r="I218" s="8" t="s">
        <v>53</v>
      </c>
      <c r="J218" s="9">
        <f>9.9*EXP(0.31*LN(E218))*(1+0.0055*EXP(0.78*LN(F218)))*EXP(-0.0002*E218)+0.011*G218^0.85</f>
        <v>30.253306577084789</v>
      </c>
      <c r="K218" s="9">
        <f>H218-J218</f>
        <v>-1.9383065770847878</v>
      </c>
      <c r="L218" s="9">
        <f>K218^2</f>
        <v>3.7570323867701463</v>
      </c>
    </row>
    <row r="219" spans="3:12" x14ac:dyDescent="0.35">
      <c r="C219" s="17" t="str">
        <f>IF(D219="","","C"&amp;SUMPRODUCT(1/COUNTIF($D$2:D219,$D$2:D219)))</f>
        <v>C33</v>
      </c>
      <c r="D219" s="6" t="s">
        <v>39</v>
      </c>
      <c r="E219" s="11">
        <v>36.6</v>
      </c>
      <c r="F219" s="11">
        <v>0.75</v>
      </c>
      <c r="G219" s="11">
        <v>65</v>
      </c>
      <c r="H219" s="11">
        <v>30.940999999999999</v>
      </c>
      <c r="I219" s="8" t="s">
        <v>53</v>
      </c>
      <c r="J219" s="9">
        <f>9.9*EXP(0.31*LN(E219))*(1+0.0055*EXP(0.78*LN(F219)))*EXP(-0.0002*E219)+0.011*G219^0.85</f>
        <v>30.515078446445436</v>
      </c>
      <c r="K219" s="9">
        <f>H219-J219</f>
        <v>0.42592155355456285</v>
      </c>
      <c r="L219" s="9">
        <f>K219^2</f>
        <v>0.18140916978233235</v>
      </c>
    </row>
    <row r="220" spans="3:12" x14ac:dyDescent="0.35">
      <c r="C220" s="17" t="str">
        <f>IF(D220="","","C"&amp;SUMPRODUCT(1/COUNTIF($D$2:D220,$D$2:D220)))</f>
        <v>C34</v>
      </c>
      <c r="D220" s="6" t="s">
        <v>17</v>
      </c>
      <c r="E220" s="11">
        <v>190.94</v>
      </c>
      <c r="F220" s="11">
        <v>2</v>
      </c>
      <c r="G220" s="11">
        <v>60</v>
      </c>
      <c r="H220" s="11">
        <v>47.23</v>
      </c>
      <c r="I220" s="5" t="s">
        <v>52</v>
      </c>
      <c r="J220" s="6">
        <f>9.9*EXP(0.31*LN(E220))*(1+0.0055*EXP(0.78*LN(F220)))*EXP(-0.0002*E220)+0.011*G220^0.85</f>
        <v>49.358778429368606</v>
      </c>
      <c r="K220" s="6">
        <f>H220-J220</f>
        <v>-2.1287784293686087</v>
      </c>
      <c r="L220" s="6">
        <f>K220^2</f>
        <v>4.5316976013450807</v>
      </c>
    </row>
    <row r="221" spans="3:12" x14ac:dyDescent="0.35">
      <c r="C221" s="17" t="str">
        <f>IF(D221="","","C"&amp;SUMPRODUCT(1/COUNTIF($D$2:D221,$D$2:D221)))</f>
        <v>C34</v>
      </c>
      <c r="D221" s="6" t="s">
        <v>17</v>
      </c>
      <c r="E221" s="11">
        <v>95.01</v>
      </c>
      <c r="F221" s="11">
        <v>1</v>
      </c>
      <c r="G221" s="11">
        <v>60</v>
      </c>
      <c r="H221" s="11">
        <v>37.19</v>
      </c>
      <c r="I221" s="5" t="s">
        <v>52</v>
      </c>
      <c r="J221" s="6">
        <f>9.9*EXP(0.31*LN(E221))*(1+0.0055*EXP(0.78*LN(F221)))*EXP(-0.0002*E221)+0.011*G221^0.85</f>
        <v>40.432103982338035</v>
      </c>
      <c r="K221" s="6">
        <f>H221-J221</f>
        <v>-3.2421039823380369</v>
      </c>
      <c r="L221" s="6">
        <f>K221^2</f>
        <v>10.511238232292158</v>
      </c>
    </row>
    <row r="222" spans="3:12" x14ac:dyDescent="0.35">
      <c r="C222" s="17" t="str">
        <f>IF(D222="","","C"&amp;SUMPRODUCT(1/COUNTIF($D$2:D222,$D$2:D222)))</f>
        <v>C34</v>
      </c>
      <c r="D222" s="6" t="s">
        <v>17</v>
      </c>
      <c r="E222" s="11">
        <v>40.770000000000003</v>
      </c>
      <c r="F222" s="11">
        <v>1</v>
      </c>
      <c r="G222" s="11">
        <v>60</v>
      </c>
      <c r="H222" s="11">
        <v>28.64</v>
      </c>
      <c r="I222" s="5" t="s">
        <v>52</v>
      </c>
      <c r="J222" s="6">
        <f>9.9*EXP(0.31*LN(E222))*(1+0.0055*EXP(0.78*LN(F222)))*EXP(-0.0002*E222)+0.011*G222^0.85</f>
        <v>31.523167909614003</v>
      </c>
      <c r="K222" s="6">
        <f>H222-J222</f>
        <v>-2.8831679096140022</v>
      </c>
      <c r="L222" s="6">
        <f>K222^2</f>
        <v>8.3126571950279757</v>
      </c>
    </row>
    <row r="223" spans="3:12" x14ac:dyDescent="0.35">
      <c r="C223" s="17" t="str">
        <f>IF(D223="","","C"&amp;SUMPRODUCT(1/COUNTIF($D$2:D223,$D$2:D223)))</f>
        <v>C34</v>
      </c>
      <c r="D223" s="6" t="s">
        <v>17</v>
      </c>
      <c r="E223" s="11">
        <v>39.14</v>
      </c>
      <c r="F223" s="11">
        <v>0.5</v>
      </c>
      <c r="G223" s="11">
        <v>60</v>
      </c>
      <c r="H223" s="11">
        <v>28.67</v>
      </c>
      <c r="I223" s="5" t="s">
        <v>52</v>
      </c>
      <c r="J223" s="6">
        <f>9.9*EXP(0.31*LN(E223))*(1+0.0055*EXP(0.78*LN(F223)))*EXP(-0.0002*E223)+0.011*G223^0.85</f>
        <v>31.071157062531306</v>
      </c>
      <c r="K223" s="6">
        <f>H223-J223</f>
        <v>-2.4011570625313041</v>
      </c>
      <c r="L223" s="6">
        <f>K223^2</f>
        <v>5.7655552389439615</v>
      </c>
    </row>
    <row r="224" spans="3:12" x14ac:dyDescent="0.35">
      <c r="C224" s="17" t="str">
        <f>IF(D224="","","C"&amp;SUMPRODUCT(1/COUNTIF($D$2:D224,$D$2:D224)))</f>
        <v>C34</v>
      </c>
      <c r="D224" s="6" t="s">
        <v>17</v>
      </c>
      <c r="E224" s="11">
        <v>90.76</v>
      </c>
      <c r="F224" s="11">
        <v>0.5</v>
      </c>
      <c r="G224" s="11">
        <v>60</v>
      </c>
      <c r="H224" s="11">
        <v>38.450000000000003</v>
      </c>
      <c r="I224" s="5" t="s">
        <v>52</v>
      </c>
      <c r="J224" s="6">
        <f>9.9*EXP(0.31*LN(E224))*(1+0.0055*EXP(0.78*LN(F224)))*EXP(-0.0002*E224)+0.011*G224^0.85</f>
        <v>39.810849799495543</v>
      </c>
      <c r="K224" s="6">
        <f>H224-J224</f>
        <v>-1.36084979949554</v>
      </c>
      <c r="L224" s="6">
        <f>K224^2</f>
        <v>1.8519121767870514</v>
      </c>
    </row>
    <row r="225" spans="3:12" x14ac:dyDescent="0.35">
      <c r="C225" s="17" t="str">
        <f>IF(D225="","","C"&amp;SUMPRODUCT(1/COUNTIF($D$2:D225,$D$2:D225)))</f>
        <v>C34</v>
      </c>
      <c r="D225" s="6" t="s">
        <v>17</v>
      </c>
      <c r="E225" s="11">
        <v>40.61</v>
      </c>
      <c r="F225" s="11">
        <v>2</v>
      </c>
      <c r="G225" s="11">
        <v>60</v>
      </c>
      <c r="H225" s="11">
        <v>29.23</v>
      </c>
      <c r="I225" s="5" t="s">
        <v>52</v>
      </c>
      <c r="J225" s="6">
        <f>9.9*EXP(0.31*LN(E225))*(1+0.0055*EXP(0.78*LN(F225)))*EXP(-0.0002*E225)+0.011*G225^0.85</f>
        <v>31.608304866814748</v>
      </c>
      <c r="K225" s="6">
        <f>H225-J225</f>
        <v>-2.378304866814748</v>
      </c>
      <c r="L225" s="6">
        <f>K225^2</f>
        <v>5.6563340395147161</v>
      </c>
    </row>
    <row r="226" spans="3:12" x14ac:dyDescent="0.35">
      <c r="C226" s="17" t="str">
        <f>IF(D226="","","C"&amp;SUMPRODUCT(1/COUNTIF($D$2:D226,$D$2:D226)))</f>
        <v>C34</v>
      </c>
      <c r="D226" s="6" t="s">
        <v>17</v>
      </c>
      <c r="E226" s="11">
        <v>96.54</v>
      </c>
      <c r="F226" s="11">
        <v>2</v>
      </c>
      <c r="G226" s="11">
        <v>60</v>
      </c>
      <c r="H226" s="11">
        <v>38.950000000000003</v>
      </c>
      <c r="I226" s="5" t="s">
        <v>52</v>
      </c>
      <c r="J226" s="6">
        <f>9.9*EXP(0.31*LN(E226))*(1+0.0055*EXP(0.78*LN(F226)))*EXP(-0.0002*E226)+0.011*G226^0.85</f>
        <v>40.77667111592212</v>
      </c>
      <c r="K226" s="6">
        <f>H226-J226</f>
        <v>-1.8266711159221174</v>
      </c>
      <c r="L226" s="6">
        <f>K226^2</f>
        <v>3.3367273657441539</v>
      </c>
    </row>
    <row r="227" spans="3:12" x14ac:dyDescent="0.35">
      <c r="C227" s="17" t="str">
        <f>IF(D227="","","C"&amp;SUMPRODUCT(1/COUNTIF($D$2:D227,$D$2:D227)))</f>
        <v>C35</v>
      </c>
      <c r="D227" s="6" t="s">
        <v>40</v>
      </c>
      <c r="E227" s="11">
        <v>41.04</v>
      </c>
      <c r="F227" s="11">
        <v>1.5</v>
      </c>
      <c r="G227" s="11">
        <v>42.666666666666657</v>
      </c>
      <c r="H227" s="11">
        <v>34.770000000000003</v>
      </c>
      <c r="I227" s="8" t="s">
        <v>53</v>
      </c>
      <c r="J227" s="9">
        <f>9.9*EXP(0.31*LN(E227))*(1+0.0055*EXP(0.78*LN(F227)))*EXP(-0.0002*E227)+0.011*G227^0.85</f>
        <v>31.559016162492473</v>
      </c>
      <c r="K227" s="9">
        <f>H227-J227</f>
        <v>3.2109838375075306</v>
      </c>
      <c r="L227" s="9">
        <f>K227^2</f>
        <v>10.310417204734588</v>
      </c>
    </row>
    <row r="228" spans="3:12" x14ac:dyDescent="0.35">
      <c r="C228" s="17" t="str">
        <f>IF(D228="","","C"&amp;SUMPRODUCT(1/COUNTIF($D$2:D228,$D$2:D228)))</f>
        <v>C35</v>
      </c>
      <c r="D228" s="6" t="s">
        <v>40</v>
      </c>
      <c r="E228" s="11">
        <v>33.840000000000003</v>
      </c>
      <c r="F228" s="11">
        <v>1</v>
      </c>
      <c r="G228" s="11">
        <v>42.666666666666657</v>
      </c>
      <c r="H228" s="11">
        <v>33.1</v>
      </c>
      <c r="I228" s="8" t="s">
        <v>53</v>
      </c>
      <c r="J228" s="9">
        <f>9.9*EXP(0.31*LN(E228))*(1+0.0055*EXP(0.78*LN(F228)))*EXP(-0.0002*E228)+0.011*G228^0.85</f>
        <v>29.725153246362677</v>
      </c>
      <c r="K228" s="9">
        <f>H228-J228</f>
        <v>3.3748467536373248</v>
      </c>
      <c r="L228" s="9">
        <f>K228^2</f>
        <v>11.38959061053639</v>
      </c>
    </row>
    <row r="229" spans="3:12" x14ac:dyDescent="0.35">
      <c r="C229" s="17" t="str">
        <f>IF(D229="","","C"&amp;SUMPRODUCT(1/COUNTIF($D$2:D229,$D$2:D229)))</f>
        <v>C35</v>
      </c>
      <c r="D229" s="6" t="s">
        <v>40</v>
      </c>
      <c r="E229" s="11">
        <v>50.56</v>
      </c>
      <c r="F229" s="11">
        <v>1.5</v>
      </c>
      <c r="G229" s="11">
        <v>42.666666666666657</v>
      </c>
      <c r="H229" s="11">
        <v>36.369999999999997</v>
      </c>
      <c r="I229" s="8" t="s">
        <v>53</v>
      </c>
      <c r="J229" s="9">
        <f>9.9*EXP(0.31*LN(E229))*(1+0.0055*EXP(0.78*LN(F229)))*EXP(-0.0002*E229)+0.011*G229^0.85</f>
        <v>33.58602796629031</v>
      </c>
      <c r="K229" s="9">
        <f>H229-J229</f>
        <v>2.7839720337096878</v>
      </c>
      <c r="L229" s="9">
        <f>K229^2</f>
        <v>7.7505002844776554</v>
      </c>
    </row>
    <row r="230" spans="3:12" x14ac:dyDescent="0.35">
      <c r="C230" s="17" t="str">
        <f>IF(D230="","","C"&amp;SUMPRODUCT(1/COUNTIF($D$2:D230,$D$2:D230)))</f>
        <v>C35</v>
      </c>
      <c r="D230" s="6" t="s">
        <v>40</v>
      </c>
      <c r="E230" s="11">
        <v>42.400000000000013</v>
      </c>
      <c r="F230" s="11">
        <v>0.5</v>
      </c>
      <c r="G230" s="11">
        <v>42.666666666666657</v>
      </c>
      <c r="H230" s="11">
        <v>35.03</v>
      </c>
      <c r="I230" s="8" t="s">
        <v>53</v>
      </c>
      <c r="J230" s="9">
        <f>9.9*EXP(0.31*LN(E230))*(1+0.0055*EXP(0.78*LN(F230)))*EXP(-0.0002*E230)+0.011*G230^0.85</f>
        <v>31.732055434205833</v>
      </c>
      <c r="K230" s="9">
        <f>H230-J230</f>
        <v>3.2979445657941682</v>
      </c>
      <c r="L230" s="9">
        <f>K230^2</f>
        <v>10.876438359051285</v>
      </c>
    </row>
    <row r="231" spans="3:12" x14ac:dyDescent="0.35">
      <c r="C231" s="17" t="str">
        <f>IF(D231="","","C"&amp;SUMPRODUCT(1/COUNTIF($D$2:D231,$D$2:D231)))</f>
        <v>C35</v>
      </c>
      <c r="D231" s="6" t="s">
        <v>40</v>
      </c>
      <c r="E231" s="11">
        <v>32.56</v>
      </c>
      <c r="F231" s="11">
        <v>0.5</v>
      </c>
      <c r="G231" s="11">
        <v>42.666666666666657</v>
      </c>
      <c r="H231" s="11">
        <v>32.770000000000003</v>
      </c>
      <c r="I231" s="8" t="s">
        <v>53</v>
      </c>
      <c r="J231" s="9">
        <f>9.9*EXP(0.31*LN(E231))*(1+0.0055*EXP(0.78*LN(F231)))*EXP(-0.0002*E231)+0.011*G231^0.85</f>
        <v>29.316071973970079</v>
      </c>
      <c r="K231" s="9">
        <f>H231-J231</f>
        <v>3.4539280260299243</v>
      </c>
      <c r="L231" s="9">
        <f>K231^2</f>
        <v>11.92961880899497</v>
      </c>
    </row>
    <row r="232" spans="3:12" x14ac:dyDescent="0.35">
      <c r="C232" s="17" t="str">
        <f>IF(D232="","","C"&amp;SUMPRODUCT(1/COUNTIF($D$2:D232,$D$2:D232)))</f>
        <v>C35</v>
      </c>
      <c r="D232" s="6" t="s">
        <v>40</v>
      </c>
      <c r="E232" s="11">
        <v>48.960000000000008</v>
      </c>
      <c r="F232" s="11">
        <v>1</v>
      </c>
      <c r="G232" s="11">
        <v>42.666666666666657</v>
      </c>
      <c r="H232" s="11">
        <v>36.15</v>
      </c>
      <c r="I232" s="8" t="s">
        <v>53</v>
      </c>
      <c r="J232" s="9">
        <f>9.9*EXP(0.31*LN(E232))*(1+0.0055*EXP(0.78*LN(F232)))*EXP(-0.0002*E232)+0.011*G232^0.85</f>
        <v>33.199082943537626</v>
      </c>
      <c r="K232" s="9">
        <f>H232-J232</f>
        <v>2.950917056462373</v>
      </c>
      <c r="L232" s="9">
        <f>K232^2</f>
        <v>8.7079114741205554</v>
      </c>
    </row>
    <row r="233" spans="3:12" x14ac:dyDescent="0.35">
      <c r="C233" s="17" t="str">
        <f>IF(D233="","","C"&amp;SUMPRODUCT(1/COUNTIF($D$2:D233,$D$2:D233)))</f>
        <v>C35</v>
      </c>
      <c r="D233" s="6" t="s">
        <v>40</v>
      </c>
      <c r="E233" s="11">
        <v>53.84</v>
      </c>
      <c r="F233" s="11">
        <v>1</v>
      </c>
      <c r="G233" s="11">
        <v>42.666666666666657</v>
      </c>
      <c r="H233" s="11">
        <v>36.83</v>
      </c>
      <c r="I233" s="8" t="s">
        <v>53</v>
      </c>
      <c r="J233" s="9">
        <f>9.9*EXP(0.31*LN(E233))*(1+0.0055*EXP(0.78*LN(F233)))*EXP(-0.0002*E233)+0.011*G233^0.85</f>
        <v>34.150397769256266</v>
      </c>
      <c r="K233" s="9">
        <f>H233-J233</f>
        <v>2.6796022307437326</v>
      </c>
      <c r="L233" s="9">
        <f>K233^2</f>
        <v>7.180268115006788</v>
      </c>
    </row>
    <row r="234" spans="3:12" x14ac:dyDescent="0.35">
      <c r="C234" s="17" t="str">
        <f>IF(D234="","","C"&amp;SUMPRODUCT(1/COUNTIF($D$2:D234,$D$2:D234)))</f>
        <v>C35</v>
      </c>
      <c r="D234" s="6" t="s">
        <v>40</v>
      </c>
      <c r="E234" s="11">
        <v>58.48</v>
      </c>
      <c r="F234" s="11">
        <v>1.5</v>
      </c>
      <c r="G234" s="11">
        <v>42.666666666666657</v>
      </c>
      <c r="H234" s="11">
        <v>37.39</v>
      </c>
      <c r="I234" s="8" t="s">
        <v>53</v>
      </c>
      <c r="J234" s="9">
        <f>9.9*EXP(0.31*LN(E234))*(1+0.0055*EXP(0.78*LN(F234)))*EXP(-0.0002*E234)+0.011*G234^0.85</f>
        <v>35.068369703363878</v>
      </c>
      <c r="K234" s="9">
        <f>H234-J234</f>
        <v>2.3216302966361226</v>
      </c>
      <c r="L234" s="9">
        <f>K234^2</f>
        <v>5.389967234258731</v>
      </c>
    </row>
    <row r="235" spans="3:12" x14ac:dyDescent="0.35">
      <c r="C235" s="17" t="str">
        <f>IF(D235="","","C"&amp;SUMPRODUCT(1/COUNTIF($D$2:D235,$D$2:D235)))</f>
        <v>C35</v>
      </c>
      <c r="D235" s="6" t="s">
        <v>40</v>
      </c>
      <c r="E235" s="11">
        <v>52.48</v>
      </c>
      <c r="F235" s="11">
        <v>0.5</v>
      </c>
      <c r="G235" s="11">
        <v>42.666666666666657</v>
      </c>
      <c r="H235" s="11">
        <v>36.65</v>
      </c>
      <c r="I235" s="8" t="s">
        <v>53</v>
      </c>
      <c r="J235" s="9">
        <f>9.9*EXP(0.31*LN(E235))*(1+0.0055*EXP(0.78*LN(F235)))*EXP(-0.0002*E235)+0.011*G235^0.85</f>
        <v>33.815058630627362</v>
      </c>
      <c r="K235" s="9">
        <f>H235-J235</f>
        <v>2.8349413693726362</v>
      </c>
      <c r="L235" s="9">
        <f>K235^2</f>
        <v>8.0368925677803968</v>
      </c>
    </row>
    <row r="236" spans="3:12" x14ac:dyDescent="0.35">
      <c r="C236" s="17" t="str">
        <f>IF(D236="","","C"&amp;SUMPRODUCT(1/COUNTIF($D$2:D236,$D$2:D236)))</f>
        <v>C36</v>
      </c>
      <c r="D236" s="6" t="s">
        <v>41</v>
      </c>
      <c r="E236" s="11">
        <v>67.040000000000006</v>
      </c>
      <c r="F236" s="11">
        <v>0.75</v>
      </c>
      <c r="G236" s="11">
        <v>80</v>
      </c>
      <c r="H236" s="11">
        <v>31.3</v>
      </c>
      <c r="I236" s="8" t="s">
        <v>53</v>
      </c>
      <c r="J236" s="9">
        <f>9.9*EXP(0.31*LN(E236))*(1+0.0055*EXP(0.78*LN(F236)))*EXP(-0.0002*E236)+0.011*G236^0.85</f>
        <v>36.587062414591649</v>
      </c>
      <c r="K236" s="9">
        <f>H236-J236</f>
        <v>-5.2870624145916487</v>
      </c>
      <c r="L236" s="9">
        <f>K236^2</f>
        <v>27.953028975787674</v>
      </c>
    </row>
    <row r="237" spans="3:12" x14ac:dyDescent="0.35">
      <c r="C237" s="17" t="str">
        <f>IF(D237="","","C"&amp;SUMPRODUCT(1/COUNTIF($D$2:D237,$D$2:D237)))</f>
        <v>C36</v>
      </c>
      <c r="D237" s="6" t="s">
        <v>41</v>
      </c>
      <c r="E237" s="11">
        <v>68.400000000000006</v>
      </c>
      <c r="F237" s="11">
        <v>0.75</v>
      </c>
      <c r="G237" s="11">
        <v>80</v>
      </c>
      <c r="H237" s="11">
        <v>32.700000000000003</v>
      </c>
      <c r="I237" s="8" t="s">
        <v>53</v>
      </c>
      <c r="J237" s="9">
        <f>9.9*EXP(0.31*LN(E237))*(1+0.0055*EXP(0.78*LN(F237)))*EXP(-0.0002*E237)+0.011*G237^0.85</f>
        <v>36.802822455553219</v>
      </c>
      <c r="K237" s="9">
        <f>H237-J237</f>
        <v>-4.1028224555532162</v>
      </c>
      <c r="L237" s="9">
        <f>K237^2</f>
        <v>16.833152101791722</v>
      </c>
    </row>
    <row r="238" spans="3:12" x14ac:dyDescent="0.35">
      <c r="C238" s="17" t="str">
        <f>IF(D238="","","C"&amp;SUMPRODUCT(1/COUNTIF($D$2:D238,$D$2:D238)))</f>
        <v>C36</v>
      </c>
      <c r="D238" s="12" t="s">
        <v>41</v>
      </c>
      <c r="E238" s="13">
        <v>62</v>
      </c>
      <c r="F238" s="14">
        <v>1.0000000000000001E-9</v>
      </c>
      <c r="G238" s="13">
        <v>80</v>
      </c>
      <c r="H238" s="13">
        <v>32</v>
      </c>
      <c r="I238" s="8" t="s">
        <v>53</v>
      </c>
      <c r="J238" s="9">
        <f>9.9*EXP(0.31*LN(E238))*(1+0.0055*EXP(0.78*LN(F238)))*EXP(-0.0002*E238)+0.011*G238^0.85</f>
        <v>35.603308384775779</v>
      </c>
      <c r="K238" s="15">
        <f>H238-J238</f>
        <v>-3.6033083847757794</v>
      </c>
      <c r="L238" s="15">
        <f>K238^2</f>
        <v>12.983831315795436</v>
      </c>
    </row>
    <row r="239" spans="3:12" x14ac:dyDescent="0.35">
      <c r="C239" s="17" t="str">
        <f>IF(D239="","","C"&amp;SUMPRODUCT(1/COUNTIF($D$2:D239,$D$2:D239)))</f>
        <v>C36</v>
      </c>
      <c r="D239" s="12" t="s">
        <v>41</v>
      </c>
      <c r="E239" s="13">
        <v>65.599999999999994</v>
      </c>
      <c r="F239" s="13">
        <v>0.75</v>
      </c>
      <c r="G239" s="13">
        <v>80</v>
      </c>
      <c r="H239" s="13">
        <v>32.4</v>
      </c>
      <c r="I239" s="8" t="s">
        <v>53</v>
      </c>
      <c r="J239" s="9">
        <f>9.9*EXP(0.31*LN(E239))*(1+0.0055*EXP(0.78*LN(F239)))*EXP(-0.0002*E239)+0.011*G239^0.85</f>
        <v>36.355009141393197</v>
      </c>
      <c r="K239" s="15">
        <f>H239-J239</f>
        <v>-3.955009141393198</v>
      </c>
      <c r="L239" s="15">
        <f>K239^2</f>
        <v>15.642097308503761</v>
      </c>
    </row>
    <row r="240" spans="3:12" x14ac:dyDescent="0.35">
      <c r="C240" s="17" t="s">
        <v>45</v>
      </c>
      <c r="D240" s="12" t="s">
        <v>41</v>
      </c>
      <c r="E240" s="13">
        <v>60.6</v>
      </c>
      <c r="F240" s="14">
        <v>1.0000000000000001E-9</v>
      </c>
      <c r="G240" s="13">
        <v>80</v>
      </c>
      <c r="H240" s="13">
        <v>32</v>
      </c>
      <c r="I240" s="8" t="s">
        <v>53</v>
      </c>
      <c r="J240" s="9">
        <f>9.9*EXP(0.31*LN(E240))*(1+0.0055*EXP(0.78*LN(F240)))*EXP(-0.0002*E240)+0.011*G240^0.85</f>
        <v>35.365109375558802</v>
      </c>
      <c r="K240" s="15">
        <f>H240-J240</f>
        <v>-3.3651093755588022</v>
      </c>
      <c r="L240" s="15">
        <f>K240^2</f>
        <v>11.323961109473752</v>
      </c>
    </row>
    <row r="241" spans="3:12" x14ac:dyDescent="0.35">
      <c r="C241" s="17" t="str">
        <f>IF(D241="","","C"&amp;SUMPRODUCT(1/COUNTIF($D$2:D241,$D$2:D241)))</f>
        <v>C36</v>
      </c>
      <c r="D241" s="6" t="s">
        <v>41</v>
      </c>
      <c r="E241" s="11">
        <v>62.8</v>
      </c>
      <c r="F241" s="11">
        <v>0.75</v>
      </c>
      <c r="G241" s="11">
        <v>80</v>
      </c>
      <c r="H241" s="11">
        <v>32.4</v>
      </c>
      <c r="I241" s="8" t="s">
        <v>53</v>
      </c>
      <c r="J241" s="9">
        <f>9.9*EXP(0.31*LN(E241))*(1+0.0055*EXP(0.78*LN(F241)))*EXP(-0.0002*E241)+0.011*G241^0.85</f>
        <v>35.892675764285336</v>
      </c>
      <c r="K241" s="9">
        <f>H241-J241</f>
        <v>-3.4926757642853374</v>
      </c>
      <c r="L241" s="9">
        <f>K241^2</f>
        <v>12.198783994426165</v>
      </c>
    </row>
    <row r="242" spans="3:12" x14ac:dyDescent="0.35">
      <c r="C242" s="17" t="s">
        <v>45</v>
      </c>
      <c r="D242" s="6" t="s">
        <v>41</v>
      </c>
      <c r="E242" s="11">
        <v>67.5</v>
      </c>
      <c r="F242" s="11">
        <v>0.38</v>
      </c>
      <c r="G242" s="11">
        <v>80</v>
      </c>
      <c r="H242" s="11">
        <v>35</v>
      </c>
      <c r="I242" s="8" t="s">
        <v>53</v>
      </c>
      <c r="J242" s="9">
        <f>9.9*EXP(0.31*LN(E242))*(1+0.0055*EXP(0.78*LN(F242)))*EXP(-0.0002*E242)+0.011*G242^0.85</f>
        <v>36.595207182637552</v>
      </c>
      <c r="K242" s="9">
        <f>H242-J242</f>
        <v>-1.5952071826375516</v>
      </c>
      <c r="L242" s="9">
        <f>K242^2</f>
        <v>2.5446859555384349</v>
      </c>
    </row>
    <row r="243" spans="3:12" x14ac:dyDescent="0.35">
      <c r="C243" s="17" t="str">
        <f>IF(D243="","","C"&amp;SUMPRODUCT(1/COUNTIF($D$2:D243,$D$2:D243)))</f>
        <v>C36</v>
      </c>
      <c r="D243" s="6" t="s">
        <v>41</v>
      </c>
      <c r="E243" s="11">
        <v>67.5</v>
      </c>
      <c r="F243" s="11">
        <v>0.38</v>
      </c>
      <c r="G243" s="11">
        <v>80</v>
      </c>
      <c r="H243" s="11">
        <v>35.9</v>
      </c>
      <c r="I243" s="8" t="s">
        <v>53</v>
      </c>
      <c r="J243" s="9">
        <f>9.9*EXP(0.31*LN(E243))*(1+0.0055*EXP(0.78*LN(F243)))*EXP(-0.0002*E243)+0.011*G243^0.85</f>
        <v>36.595207182637552</v>
      </c>
      <c r="K243" s="9">
        <f>H243-J243</f>
        <v>-0.69520718263755299</v>
      </c>
      <c r="L243" s="9">
        <f>K243^2</f>
        <v>0.48331302679084398</v>
      </c>
    </row>
    <row r="244" spans="3:12" x14ac:dyDescent="0.35">
      <c r="C244" s="17" t="str">
        <f>IF(D244="","","C"&amp;SUMPRODUCT(1/COUNTIF($D$2:D244,$D$2:D244)))</f>
        <v>C37</v>
      </c>
      <c r="D244" s="6" t="s">
        <v>42</v>
      </c>
      <c r="E244" s="11">
        <v>64.5</v>
      </c>
      <c r="F244" s="11">
        <v>0.75</v>
      </c>
      <c r="G244" s="11">
        <v>64</v>
      </c>
      <c r="H244" s="11">
        <v>31.3</v>
      </c>
      <c r="I244" s="8" t="s">
        <v>53</v>
      </c>
      <c r="J244" s="9">
        <f>9.9*EXP(0.31*LN(E244))*(1+0.0055*EXP(0.78*LN(F244)))*EXP(-0.0002*E244)+0.011*G244^0.85</f>
        <v>36.096374950018145</v>
      </c>
      <c r="K244" s="9">
        <f>H244-J244</f>
        <v>-4.7963749500181443</v>
      </c>
      <c r="L244" s="9">
        <f>K244^2</f>
        <v>23.005212661161558</v>
      </c>
    </row>
    <row r="245" spans="3:12" x14ac:dyDescent="0.35">
      <c r="C245" s="17" t="str">
        <f>IF(D245="","","C"&amp;SUMPRODUCT(1/COUNTIF($D$2:D245,$D$2:D245)))</f>
        <v>C37</v>
      </c>
      <c r="D245" s="6" t="s">
        <v>42</v>
      </c>
      <c r="E245" s="11">
        <v>67.2</v>
      </c>
      <c r="F245" s="11">
        <v>0.75</v>
      </c>
      <c r="G245" s="11">
        <v>64</v>
      </c>
      <c r="H245" s="11">
        <v>33.6</v>
      </c>
      <c r="I245" s="8" t="s">
        <v>53</v>
      </c>
      <c r="J245" s="9">
        <f>9.9*EXP(0.31*LN(E245))*(1+0.0055*EXP(0.78*LN(F245)))*EXP(-0.0002*E245)+0.011*G245^0.85</f>
        <v>36.533822383584223</v>
      </c>
      <c r="K245" s="9">
        <f>H245-J245</f>
        <v>-2.9338223835842214</v>
      </c>
      <c r="L245" s="9">
        <f>K245^2</f>
        <v>8.6073137784198028</v>
      </c>
    </row>
    <row r="246" spans="3:12" x14ac:dyDescent="0.35">
      <c r="C246" s="17" t="str">
        <f>IF(D246="","","C"&amp;SUMPRODUCT(1/COUNTIF($D$2:D246,$D$2:D246)))</f>
        <v>C38</v>
      </c>
      <c r="D246" s="6" t="s">
        <v>18</v>
      </c>
      <c r="E246" s="11">
        <v>34.450000000000003</v>
      </c>
      <c r="F246" s="11">
        <v>0.5</v>
      </c>
      <c r="G246" s="11">
        <v>35</v>
      </c>
      <c r="H246" s="11">
        <v>24.856000000000002</v>
      </c>
      <c r="I246" s="5" t="s">
        <v>52</v>
      </c>
      <c r="J246" s="6">
        <f>9.9*EXP(0.31*LN(E246))*(1+0.0055*EXP(0.78*LN(F246)))*EXP(-0.0002*E246)+0.011*G246^0.85</f>
        <v>29.776063843357942</v>
      </c>
      <c r="K246" s="6">
        <f>H246-J246</f>
        <v>-4.9200638433579407</v>
      </c>
      <c r="L246" s="6">
        <f>K246^2</f>
        <v>24.207028222718112</v>
      </c>
    </row>
    <row r="247" spans="3:12" x14ac:dyDescent="0.35">
      <c r="C247" s="17" t="str">
        <f>IF(D247="","","C"&amp;SUMPRODUCT(1/COUNTIF($D$2:D247,$D$2:D247)))</f>
        <v>C38</v>
      </c>
      <c r="D247" s="6" t="s">
        <v>18</v>
      </c>
      <c r="E247" s="11">
        <v>36.08</v>
      </c>
      <c r="F247" s="11">
        <v>1</v>
      </c>
      <c r="G247" s="11">
        <v>35</v>
      </c>
      <c r="H247" s="11">
        <v>25.968</v>
      </c>
      <c r="I247" s="5" t="s">
        <v>52</v>
      </c>
      <c r="J247" s="6">
        <f>9.9*EXP(0.31*LN(E247))*(1+0.0055*EXP(0.78*LN(F247)))*EXP(-0.0002*E247)+0.011*G247^0.85</f>
        <v>30.261445943265148</v>
      </c>
      <c r="K247" s="6">
        <f>H247-J247</f>
        <v>-4.2934459432651479</v>
      </c>
      <c r="L247" s="6">
        <f>K247^2</f>
        <v>18.433678067739955</v>
      </c>
    </row>
    <row r="248" spans="3:12" x14ac:dyDescent="0.35">
      <c r="C248" s="17" t="str">
        <f>IF(D248="","","C"&amp;SUMPRODUCT(1/COUNTIF($D$2:D248,$D$2:D248)))</f>
        <v>C38</v>
      </c>
      <c r="D248" s="6" t="s">
        <v>18</v>
      </c>
      <c r="E248" s="11">
        <v>37.130000000000003</v>
      </c>
      <c r="F248" s="11">
        <v>1.5</v>
      </c>
      <c r="G248" s="11">
        <v>35</v>
      </c>
      <c r="H248" s="11">
        <v>27.210999999999999</v>
      </c>
      <c r="I248" s="5" t="s">
        <v>52</v>
      </c>
      <c r="J248" s="6">
        <f>9.9*EXP(0.31*LN(E248))*(1+0.0055*EXP(0.78*LN(F248)))*EXP(-0.0002*E248)+0.011*G248^0.85</f>
        <v>30.585023607056481</v>
      </c>
      <c r="K248" s="6">
        <f>H248-J248</f>
        <v>-3.3740236070564826</v>
      </c>
      <c r="L248" s="6">
        <f>K248^2</f>
        <v>11.384035300974437</v>
      </c>
    </row>
    <row r="249" spans="3:12" x14ac:dyDescent="0.35">
      <c r="C249" s="17" t="str">
        <f>IF(D249="","","C"&amp;SUMPRODUCT(1/COUNTIF($D$2:D249,$D$2:D249)))</f>
        <v>C38</v>
      </c>
      <c r="D249" s="6" t="s">
        <v>18</v>
      </c>
      <c r="E249" s="11">
        <v>35.26</v>
      </c>
      <c r="F249" s="11">
        <v>2</v>
      </c>
      <c r="G249" s="11">
        <v>35</v>
      </c>
      <c r="H249" s="11">
        <v>26.802</v>
      </c>
      <c r="I249" s="5" t="s">
        <v>52</v>
      </c>
      <c r="J249" s="6">
        <f>9.9*EXP(0.31*LN(E249))*(1+0.0055*EXP(0.78*LN(F249)))*EXP(-0.0002*E249)+0.011*G249^0.85</f>
        <v>30.170043493605416</v>
      </c>
      <c r="K249" s="6">
        <f>H249-J249</f>
        <v>-3.3680434936054162</v>
      </c>
      <c r="L249" s="6">
        <f>K249^2</f>
        <v>11.343716974817777</v>
      </c>
    </row>
    <row r="250" spans="3:12" x14ac:dyDescent="0.35">
      <c r="C250" s="17" t="s">
        <v>46</v>
      </c>
      <c r="D250" s="6" t="s">
        <v>18</v>
      </c>
      <c r="E250" s="11">
        <v>54.87</v>
      </c>
      <c r="F250" s="11">
        <v>2.5</v>
      </c>
      <c r="G250" s="11">
        <v>40</v>
      </c>
      <c r="H250" s="11">
        <v>38.47</v>
      </c>
      <c r="I250" s="8" t="s">
        <v>53</v>
      </c>
      <c r="J250" s="9">
        <f>9.9*EXP(0.31*LN(E250))*(1+0.0055*EXP(0.78*LN(F250)))*EXP(-0.0002*E250)+0.011*G250^0.85</f>
        <v>34.523258457449664</v>
      </c>
      <c r="K250" s="9">
        <f>H250-J250</f>
        <v>3.9467415425503347</v>
      </c>
      <c r="L250" s="9">
        <f>K250^2</f>
        <v>15.576768803692595</v>
      </c>
    </row>
    <row r="251" spans="3:12" x14ac:dyDescent="0.35">
      <c r="C251" s="17" t="str">
        <f>IF(D251="","","C"&amp;SUMPRODUCT(1/COUNTIF($D$2:D251,$D$2:D251)))</f>
        <v>C38</v>
      </c>
      <c r="D251" s="6" t="s">
        <v>18</v>
      </c>
      <c r="E251" s="11">
        <v>73.069999999999993</v>
      </c>
      <c r="F251" s="11">
        <v>1.5</v>
      </c>
      <c r="G251" s="11">
        <v>40</v>
      </c>
      <c r="H251" s="11">
        <v>34.53</v>
      </c>
      <c r="I251" s="8" t="s">
        <v>53</v>
      </c>
      <c r="J251" s="9">
        <f>9.9*EXP(0.31*LN(E251))*(1+0.0055*EXP(0.78*LN(F251)))*EXP(-0.0002*E251)+0.011*G251^0.85</f>
        <v>37.433271531386609</v>
      </c>
      <c r="K251" s="9">
        <f>H251-J251</f>
        <v>-2.9032715313866078</v>
      </c>
      <c r="L251" s="9">
        <f>K251^2</f>
        <v>8.4289855849599391</v>
      </c>
    </row>
    <row r="252" spans="3:12" x14ac:dyDescent="0.35">
      <c r="C252" s="17" t="s">
        <v>46</v>
      </c>
      <c r="D252" s="6" t="s">
        <v>18</v>
      </c>
      <c r="E252" s="11">
        <v>82.2</v>
      </c>
      <c r="F252" s="11">
        <v>3.5</v>
      </c>
      <c r="G252" s="11">
        <v>40</v>
      </c>
      <c r="H252" s="11">
        <v>36.43</v>
      </c>
      <c r="I252" s="8" t="s">
        <v>53</v>
      </c>
      <c r="J252" s="9">
        <f>9.9*EXP(0.31*LN(E252))*(1+0.0055*EXP(0.78*LN(F252)))*EXP(-0.0002*E252)+0.011*G252^0.85</f>
        <v>39.01500009590746</v>
      </c>
      <c r="K252" s="9">
        <f>H252-J252</f>
        <v>-2.5850000959074606</v>
      </c>
      <c r="L252" s="9">
        <f>K252^2</f>
        <v>6.6822254958415801</v>
      </c>
    </row>
  </sheetData>
  <sortState ref="C2:L252">
    <sortCondition ref="D2:D252"/>
  </sortState>
  <pageMargins left="0.25" right="0.25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Modelagem_113</vt:lpstr>
      <vt:lpstr>Modelagem_113!Area_de_impressao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Rodrigues Goncalves Caetano</dc:creator>
  <cp:lastModifiedBy>Thiago Rodrigues Goncalves Caetano</cp:lastModifiedBy>
  <cp:lastPrinted>2025-12-17T15:46:19Z</cp:lastPrinted>
  <dcterms:created xsi:type="dcterms:W3CDTF">2025-09-01T19:39:25Z</dcterms:created>
  <dcterms:modified xsi:type="dcterms:W3CDTF">2025-12-23T00:23:35Z</dcterms:modified>
</cp:coreProperties>
</file>