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iago.caetano\Documents\Doutorado - UFPA\Novo Artigo - ACI - 2025 - modulo de elasticidade\Arquivos Finais\ARTIGO - V13\Artigo V14\Versão 15\"/>
    </mc:Choice>
  </mc:AlternateContent>
  <bookViews>
    <workbookView xWindow="0" yWindow="0" windowWidth="19200" windowHeight="7190"/>
  </bookViews>
  <sheets>
    <sheet name="Modelagem_113" sheetId="1" r:id="rId1"/>
  </sheets>
  <calcPr calcId="152511"/>
</workbook>
</file>

<file path=xl/calcChain.xml><?xml version="1.0" encoding="utf-8"?>
<calcChain xmlns="http://schemas.openxmlformats.org/spreadsheetml/2006/main">
  <c r="K122" i="1" l="1"/>
  <c r="K121" i="1"/>
  <c r="I3" i="1"/>
  <c r="J3" i="1" s="1"/>
  <c r="K3" i="1" s="1"/>
  <c r="I4" i="1"/>
  <c r="J4" i="1" s="1"/>
  <c r="K4" i="1" s="1"/>
  <c r="I5" i="1"/>
  <c r="J5" i="1" s="1"/>
  <c r="K5" i="1" s="1"/>
  <c r="I6" i="1"/>
  <c r="J6" i="1" s="1"/>
  <c r="K6" i="1" s="1"/>
  <c r="I7" i="1"/>
  <c r="J7" i="1" s="1"/>
  <c r="K7" i="1" s="1"/>
  <c r="I8" i="1"/>
  <c r="I9" i="1"/>
  <c r="I10" i="1"/>
  <c r="I11" i="1"/>
  <c r="I12" i="1"/>
  <c r="I13" i="1"/>
  <c r="I14" i="1"/>
  <c r="I15" i="1"/>
  <c r="J15" i="1" s="1"/>
  <c r="K15" i="1" s="1"/>
  <c r="I16" i="1"/>
  <c r="J16" i="1" s="1"/>
  <c r="K16" i="1" s="1"/>
  <c r="I17" i="1"/>
  <c r="J17" i="1" s="1"/>
  <c r="K17" i="1" s="1"/>
  <c r="I18" i="1"/>
  <c r="J18" i="1" s="1"/>
  <c r="K18" i="1" s="1"/>
  <c r="I19" i="1"/>
  <c r="J19" i="1" s="1"/>
  <c r="K19" i="1" s="1"/>
  <c r="I20" i="1"/>
  <c r="J20" i="1" s="1"/>
  <c r="K20" i="1" s="1"/>
  <c r="I21" i="1"/>
  <c r="J21" i="1" s="1"/>
  <c r="K21" i="1" s="1"/>
  <c r="I22" i="1"/>
  <c r="J22" i="1" s="1"/>
  <c r="K22" i="1" s="1"/>
  <c r="I23" i="1"/>
  <c r="J23" i="1" s="1"/>
  <c r="K23" i="1" s="1"/>
  <c r="I24" i="1"/>
  <c r="J24" i="1" s="1"/>
  <c r="K24" i="1" s="1"/>
  <c r="I25" i="1"/>
  <c r="J25" i="1" s="1"/>
  <c r="K25" i="1" s="1"/>
  <c r="I26" i="1"/>
  <c r="J26" i="1" s="1"/>
  <c r="K26" i="1" s="1"/>
  <c r="I27" i="1"/>
  <c r="J27" i="1" s="1"/>
  <c r="K27" i="1" s="1"/>
  <c r="I28" i="1"/>
  <c r="J28" i="1" s="1"/>
  <c r="K28" i="1" s="1"/>
  <c r="I29" i="1"/>
  <c r="J29" i="1" s="1"/>
  <c r="K29" i="1" s="1"/>
  <c r="I30" i="1"/>
  <c r="J30" i="1" s="1"/>
  <c r="K30" i="1" s="1"/>
  <c r="I31" i="1"/>
  <c r="J31" i="1" s="1"/>
  <c r="K31" i="1" s="1"/>
  <c r="I32" i="1"/>
  <c r="J32" i="1" s="1"/>
  <c r="K32" i="1" s="1"/>
  <c r="I33" i="1"/>
  <c r="J33" i="1" s="1"/>
  <c r="K33" i="1" s="1"/>
  <c r="I34" i="1"/>
  <c r="J34" i="1" s="1"/>
  <c r="K34" i="1" s="1"/>
  <c r="I35" i="1"/>
  <c r="J35" i="1" s="1"/>
  <c r="K35" i="1" s="1"/>
  <c r="I36" i="1"/>
  <c r="J36" i="1" s="1"/>
  <c r="K36" i="1" s="1"/>
  <c r="I37" i="1"/>
  <c r="J37" i="1" s="1"/>
  <c r="K37" i="1" s="1"/>
  <c r="I38" i="1"/>
  <c r="J38" i="1" s="1"/>
  <c r="K38" i="1" s="1"/>
  <c r="I39" i="1"/>
  <c r="J39" i="1" s="1"/>
  <c r="K39" i="1" s="1"/>
  <c r="I40" i="1"/>
  <c r="J40" i="1" s="1"/>
  <c r="K40" i="1" s="1"/>
  <c r="I41" i="1"/>
  <c r="J41" i="1" s="1"/>
  <c r="K41" i="1" s="1"/>
  <c r="I42" i="1"/>
  <c r="J42" i="1" s="1"/>
  <c r="K42" i="1" s="1"/>
  <c r="I43" i="1"/>
  <c r="J43" i="1" s="1"/>
  <c r="K43" i="1" s="1"/>
  <c r="I44" i="1"/>
  <c r="J44" i="1" s="1"/>
  <c r="K44" i="1" s="1"/>
  <c r="I45" i="1"/>
  <c r="J45" i="1" s="1"/>
  <c r="K45" i="1" s="1"/>
  <c r="I46" i="1"/>
  <c r="J46" i="1" s="1"/>
  <c r="K46" i="1" s="1"/>
  <c r="I47" i="1"/>
  <c r="I48" i="1"/>
  <c r="J48" i="1" s="1"/>
  <c r="K48" i="1" s="1"/>
  <c r="I49" i="1"/>
  <c r="I50" i="1"/>
  <c r="I51" i="1"/>
  <c r="J51" i="1" s="1"/>
  <c r="K51" i="1" s="1"/>
  <c r="I52" i="1"/>
  <c r="J52" i="1" s="1"/>
  <c r="K52" i="1" s="1"/>
  <c r="I53" i="1"/>
  <c r="J53" i="1" s="1"/>
  <c r="K53" i="1" s="1"/>
  <c r="I54" i="1"/>
  <c r="J54" i="1" s="1"/>
  <c r="K54" i="1" s="1"/>
  <c r="I55" i="1"/>
  <c r="J55" i="1" s="1"/>
  <c r="K55" i="1" s="1"/>
  <c r="I56" i="1"/>
  <c r="J56" i="1" s="1"/>
  <c r="K56" i="1" s="1"/>
  <c r="I57" i="1"/>
  <c r="J57" i="1" s="1"/>
  <c r="K57" i="1" s="1"/>
  <c r="I58" i="1"/>
  <c r="J58" i="1" s="1"/>
  <c r="K58" i="1" s="1"/>
  <c r="I59" i="1"/>
  <c r="J59" i="1" s="1"/>
  <c r="K59" i="1" s="1"/>
  <c r="I60" i="1"/>
  <c r="J60" i="1" s="1"/>
  <c r="K60" i="1" s="1"/>
  <c r="I61" i="1"/>
  <c r="J61" i="1" s="1"/>
  <c r="K61" i="1" s="1"/>
  <c r="I62" i="1"/>
  <c r="J62" i="1" s="1"/>
  <c r="K62" i="1" s="1"/>
  <c r="I63" i="1"/>
  <c r="J63" i="1" s="1"/>
  <c r="K63" i="1" s="1"/>
  <c r="I64" i="1"/>
  <c r="J64" i="1" s="1"/>
  <c r="K64" i="1" s="1"/>
  <c r="I65" i="1"/>
  <c r="J65" i="1" s="1"/>
  <c r="K65" i="1" s="1"/>
  <c r="I66" i="1"/>
  <c r="J66" i="1" s="1"/>
  <c r="K66" i="1" s="1"/>
  <c r="I67" i="1"/>
  <c r="J67" i="1" s="1"/>
  <c r="K67" i="1" s="1"/>
  <c r="I68" i="1"/>
  <c r="J68" i="1" s="1"/>
  <c r="K68" i="1" s="1"/>
  <c r="I69" i="1"/>
  <c r="J69" i="1" s="1"/>
  <c r="K69" i="1" s="1"/>
  <c r="I70" i="1"/>
  <c r="J70" i="1" s="1"/>
  <c r="K70" i="1" s="1"/>
  <c r="I71" i="1"/>
  <c r="I72" i="1"/>
  <c r="I73" i="1"/>
  <c r="J73" i="1" s="1"/>
  <c r="K73" i="1" s="1"/>
  <c r="I74" i="1"/>
  <c r="J74" i="1" s="1"/>
  <c r="K74" i="1" s="1"/>
  <c r="I75" i="1"/>
  <c r="I76" i="1"/>
  <c r="J76" i="1" s="1"/>
  <c r="K76" i="1" s="1"/>
  <c r="I77" i="1"/>
  <c r="J77" i="1" s="1"/>
  <c r="K77" i="1" s="1"/>
  <c r="I78" i="1"/>
  <c r="J78" i="1" s="1"/>
  <c r="K78" i="1" s="1"/>
  <c r="I79" i="1"/>
  <c r="J79" i="1" s="1"/>
  <c r="K79" i="1" s="1"/>
  <c r="I80" i="1"/>
  <c r="J80" i="1" s="1"/>
  <c r="K80" i="1" s="1"/>
  <c r="I81" i="1"/>
  <c r="J81" i="1" s="1"/>
  <c r="K81" i="1" s="1"/>
  <c r="I82" i="1"/>
  <c r="J82" i="1" s="1"/>
  <c r="K82" i="1" s="1"/>
  <c r="I83" i="1"/>
  <c r="J83" i="1" s="1"/>
  <c r="K83" i="1" s="1"/>
  <c r="I84" i="1"/>
  <c r="J84" i="1" s="1"/>
  <c r="K84" i="1" s="1"/>
  <c r="I85" i="1"/>
  <c r="J85" i="1" s="1"/>
  <c r="K85" i="1" s="1"/>
  <c r="I86" i="1"/>
  <c r="J86" i="1" s="1"/>
  <c r="K86" i="1" s="1"/>
  <c r="I87" i="1"/>
  <c r="J87" i="1" s="1"/>
  <c r="K87" i="1" s="1"/>
  <c r="I88" i="1"/>
  <c r="J88" i="1" s="1"/>
  <c r="K88" i="1" s="1"/>
  <c r="I89" i="1"/>
  <c r="J89" i="1" s="1"/>
  <c r="K89" i="1" s="1"/>
  <c r="I90" i="1"/>
  <c r="J90" i="1" s="1"/>
  <c r="K90" i="1" s="1"/>
  <c r="I91" i="1"/>
  <c r="J91" i="1" s="1"/>
  <c r="K91" i="1" s="1"/>
  <c r="I92" i="1"/>
  <c r="J92" i="1" s="1"/>
  <c r="K92" i="1" s="1"/>
  <c r="I93" i="1"/>
  <c r="J93" i="1" s="1"/>
  <c r="K93" i="1" s="1"/>
  <c r="I94" i="1"/>
  <c r="J94" i="1" s="1"/>
  <c r="K94" i="1" s="1"/>
  <c r="I95" i="1"/>
  <c r="J95" i="1" s="1"/>
  <c r="K95" i="1" s="1"/>
  <c r="I96" i="1"/>
  <c r="J96" i="1" s="1"/>
  <c r="K96" i="1" s="1"/>
  <c r="I97" i="1"/>
  <c r="J97" i="1" s="1"/>
  <c r="K97" i="1" s="1"/>
  <c r="I98" i="1"/>
  <c r="J98" i="1" s="1"/>
  <c r="K98" i="1" s="1"/>
  <c r="I99" i="1"/>
  <c r="J99" i="1" s="1"/>
  <c r="K99" i="1" s="1"/>
  <c r="I100" i="1"/>
  <c r="J100" i="1" s="1"/>
  <c r="K100" i="1" s="1"/>
  <c r="I101" i="1"/>
  <c r="J101" i="1" s="1"/>
  <c r="K101" i="1" s="1"/>
  <c r="I102" i="1"/>
  <c r="J102" i="1" s="1"/>
  <c r="K102" i="1" s="1"/>
  <c r="I103" i="1"/>
  <c r="J103" i="1" s="1"/>
  <c r="K103" i="1" s="1"/>
  <c r="I104" i="1"/>
  <c r="J104" i="1" s="1"/>
  <c r="K104" i="1" s="1"/>
  <c r="I105" i="1"/>
  <c r="J105" i="1" s="1"/>
  <c r="K105" i="1" s="1"/>
  <c r="I106" i="1"/>
  <c r="J106" i="1" s="1"/>
  <c r="K106" i="1" s="1"/>
  <c r="I107" i="1"/>
  <c r="J107" i="1" s="1"/>
  <c r="K107" i="1" s="1"/>
  <c r="I108" i="1"/>
  <c r="J108" i="1" s="1"/>
  <c r="K108" i="1" s="1"/>
  <c r="I109" i="1"/>
  <c r="J109" i="1" s="1"/>
  <c r="K109" i="1" s="1"/>
  <c r="I110" i="1"/>
  <c r="J110" i="1" s="1"/>
  <c r="K110" i="1" s="1"/>
  <c r="I111" i="1"/>
  <c r="J111" i="1" s="1"/>
  <c r="K111" i="1" s="1"/>
  <c r="I112" i="1"/>
  <c r="J112" i="1" s="1"/>
  <c r="K112" i="1" s="1"/>
  <c r="I113" i="1"/>
  <c r="J113" i="1" s="1"/>
  <c r="K113" i="1" s="1"/>
  <c r="I114" i="1"/>
  <c r="J114" i="1" s="1"/>
  <c r="K114" i="1" s="1"/>
  <c r="I2" i="1"/>
  <c r="J2" i="1" s="1"/>
  <c r="K2" i="1" s="1"/>
  <c r="J8" i="1"/>
  <c r="K8" i="1" s="1"/>
  <c r="J9" i="1"/>
  <c r="K9" i="1" s="1"/>
  <c r="J10" i="1"/>
  <c r="K10" i="1" s="1"/>
  <c r="J11" i="1"/>
  <c r="K11" i="1" s="1"/>
  <c r="J12" i="1"/>
  <c r="K12" i="1" s="1"/>
  <c r="J13" i="1"/>
  <c r="K13" i="1" s="1"/>
  <c r="J14" i="1"/>
  <c r="K14" i="1" s="1"/>
  <c r="J49" i="1"/>
  <c r="K49" i="1" s="1"/>
  <c r="J50" i="1"/>
  <c r="K50" i="1" s="1"/>
  <c r="J71" i="1"/>
  <c r="K71" i="1" s="1"/>
  <c r="J72" i="1"/>
  <c r="K72" i="1" s="1"/>
  <c r="J47" i="1"/>
  <c r="K47" i="1" s="1"/>
  <c r="J75" i="1"/>
  <c r="K75" i="1" s="1"/>
  <c r="H115" i="1"/>
  <c r="H116" i="1" s="1"/>
  <c r="K118" i="1" s="1"/>
  <c r="K115" i="1" l="1"/>
  <c r="K120" i="1" s="1"/>
  <c r="K116" i="1" l="1"/>
  <c r="K117" i="1" s="1"/>
  <c r="K119" i="1" s="1"/>
</calcChain>
</file>

<file path=xl/sharedStrings.xml><?xml version="1.0" encoding="utf-8"?>
<sst xmlns="http://schemas.openxmlformats.org/spreadsheetml/2006/main" count="122" uniqueCount="28">
  <si>
    <t>ID</t>
  </si>
  <si>
    <t>Autor</t>
  </si>
  <si>
    <t>fc</t>
  </si>
  <si>
    <t>Vf</t>
  </si>
  <si>
    <t>LD</t>
  </si>
  <si>
    <t>Ec_exp</t>
  </si>
  <si>
    <t>Abbass et al.</t>
  </si>
  <si>
    <t>Alshahrani &amp; Kulasegaram</t>
  </si>
  <si>
    <t>Alshahrani et al.</t>
  </si>
  <si>
    <t>Aslani &amp; Nejadi</t>
  </si>
  <si>
    <t>Bao et al.</t>
  </si>
  <si>
    <t>Carneiro et al.</t>
  </si>
  <si>
    <t>Dadmand et al.</t>
  </si>
  <si>
    <t>Gul et al., 2014</t>
  </si>
  <si>
    <t>Ibrahim &amp; Bakar</t>
  </si>
  <si>
    <t>Köksal et al.</t>
  </si>
  <si>
    <t>LaHucik et al.</t>
  </si>
  <si>
    <t>Özcan et al.</t>
  </si>
  <si>
    <t>Ren et al.</t>
  </si>
  <si>
    <t>Şahin &amp; Köksal</t>
  </si>
  <si>
    <t>Sivakumar &amp; Santhanam</t>
  </si>
  <si>
    <t xml:space="preserve">Thomas &amp; Ramaswamy </t>
  </si>
  <si>
    <t>Yoo et al.</t>
  </si>
  <si>
    <t>Zhao et al.</t>
  </si>
  <si>
    <t>WIT Transactions (2016)</t>
  </si>
  <si>
    <t>Eq. Otimizada</t>
  </si>
  <si>
    <t>Ec+exp - Ec_otim</t>
  </si>
  <si>
    <t>(Ec+exp - Ec_otim)^2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</si>
</sst>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64" fontId="1" fillId="0" borderId="0" xfId="1" applyNumberFormat="1" applyFont="1"/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K122"/>
  <sheetViews>
    <sheetView tabSelected="1" workbookViewId="0">
      <selection activeCell="M122" sqref="M122"/>
    </sheetView>
  </sheetViews>
  <sheetFormatPr defaultRowHeight="14.5" x14ac:dyDescent="0.35"/>
  <cols>
    <col min="3" max="3" width="8.7265625" style="4" customWidth="1"/>
    <col min="4" max="4" width="22.90625" bestFit="1" customWidth="1"/>
    <col min="5" max="8" width="8.7265625" style="4"/>
    <col min="9" max="9" width="10.26953125" customWidth="1"/>
  </cols>
  <sheetData>
    <row r="1" spans="3:11" s="2" customFormat="1" ht="43.5" x14ac:dyDescent="0.35"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2" t="s">
        <v>25</v>
      </c>
      <c r="J1" s="2" t="s">
        <v>26</v>
      </c>
      <c r="K1" s="2" t="s">
        <v>27</v>
      </c>
    </row>
    <row r="2" spans="3:11" x14ac:dyDescent="0.35">
      <c r="C2" s="6">
        <v>1</v>
      </c>
      <c r="D2" s="7" t="s">
        <v>6</v>
      </c>
      <c r="E2" s="6">
        <v>73.3</v>
      </c>
      <c r="F2" s="6">
        <v>1</v>
      </c>
      <c r="G2" s="6">
        <v>55</v>
      </c>
      <c r="H2" s="6">
        <v>37.700000000000003</v>
      </c>
      <c r="I2">
        <f>9.9*EXP(0.31*LN(E2))*(1+0.0055*EXP(0.78*LN(F2)))*EXP(-0.0002*E2)+0.011*G2^0.85</f>
        <v>37.470883118467029</v>
      </c>
      <c r="J2">
        <f>H2-I2</f>
        <v>0.22911688153297405</v>
      </c>
      <c r="K2">
        <f>J2^2</f>
        <v>5.2494545403394863E-2</v>
      </c>
    </row>
    <row r="3" spans="3:11" x14ac:dyDescent="0.35">
      <c r="C3" s="6">
        <v>2</v>
      </c>
      <c r="D3" s="7" t="s">
        <v>6</v>
      </c>
      <c r="E3" s="6">
        <v>61.7</v>
      </c>
      <c r="F3" s="6">
        <v>0.5</v>
      </c>
      <c r="G3" s="6">
        <v>55</v>
      </c>
      <c r="H3" s="6">
        <v>35.79</v>
      </c>
      <c r="I3">
        <f>9.9*EXP(0.31*LN(E3))*(1+0.0055*EXP(0.78*LN(F3)))*EXP(-0.0002*E3)+0.011*G3^0.85</f>
        <v>35.540628784307408</v>
      </c>
      <c r="J3">
        <f>H3-I3</f>
        <v>0.24937121569259091</v>
      </c>
      <c r="K3">
        <f t="shared" ref="K3:K66" si="0">J3^2</f>
        <v>6.21860032160007E-2</v>
      </c>
    </row>
    <row r="4" spans="3:11" x14ac:dyDescent="0.35">
      <c r="C4" s="6">
        <v>3</v>
      </c>
      <c r="D4" s="7" t="s">
        <v>6</v>
      </c>
      <c r="E4" s="6">
        <v>73.400000000000006</v>
      </c>
      <c r="F4" s="6">
        <v>1.5</v>
      </c>
      <c r="G4" s="6">
        <v>55</v>
      </c>
      <c r="H4" s="6">
        <v>36.78</v>
      </c>
      <c r="I4">
        <f>9.9*EXP(0.31*LN(E4))*(1+0.0055*EXP(0.78*LN(F4)))*EXP(-0.0002*E4)+0.011*G4^0.85</f>
        <v>37.561439289317491</v>
      </c>
      <c r="J4">
        <f>H4-I4</f>
        <v>-0.78143928931748974</v>
      </c>
      <c r="K4">
        <f t="shared" si="0"/>
        <v>0.61064736288902344</v>
      </c>
    </row>
    <row r="5" spans="3:11" x14ac:dyDescent="0.35">
      <c r="C5" s="6">
        <v>4</v>
      </c>
      <c r="D5" s="7" t="s">
        <v>7</v>
      </c>
      <c r="E5" s="6">
        <v>69.3</v>
      </c>
      <c r="F5" s="6">
        <v>0.5</v>
      </c>
      <c r="G5" s="6">
        <v>54.54545454545454</v>
      </c>
      <c r="H5" s="6">
        <v>41.62</v>
      </c>
      <c r="I5">
        <f>9.9*EXP(0.31*LN(E5))*(1+0.0055*EXP(0.78*LN(F5)))*EXP(-0.0002*E5)+0.011*G5^0.85</f>
        <v>36.773835454507037</v>
      </c>
      <c r="J5">
        <f>H5-I5</f>
        <v>4.8461645454929609</v>
      </c>
      <c r="K5">
        <f t="shared" si="0"/>
        <v>23.485310801992998</v>
      </c>
    </row>
    <row r="6" spans="3:11" x14ac:dyDescent="0.35">
      <c r="C6" s="6">
        <v>5</v>
      </c>
      <c r="D6" s="7" t="s">
        <v>7</v>
      </c>
      <c r="E6" s="6">
        <v>66.7</v>
      </c>
      <c r="F6" s="6">
        <v>0.5</v>
      </c>
      <c r="G6" s="6">
        <v>78.94736842105263</v>
      </c>
      <c r="H6" s="6">
        <v>41.56</v>
      </c>
      <c r="I6">
        <f>9.9*EXP(0.31*LN(E6))*(1+0.0055*EXP(0.78*LN(F6)))*EXP(-0.0002*E6)+0.011*G6^0.85</f>
        <v>36.484708268102032</v>
      </c>
      <c r="J6">
        <f>H6-I6</f>
        <v>5.0752917318979698</v>
      </c>
      <c r="K6">
        <f t="shared" si="0"/>
        <v>25.758586163871893</v>
      </c>
    </row>
    <row r="7" spans="3:11" x14ac:dyDescent="0.35">
      <c r="C7" s="6">
        <v>6</v>
      </c>
      <c r="D7" s="7" t="s">
        <v>7</v>
      </c>
      <c r="E7" s="6">
        <v>66.099999999999994</v>
      </c>
      <c r="F7" s="6">
        <v>1</v>
      </c>
      <c r="G7" s="6">
        <v>54.54545454545454</v>
      </c>
      <c r="H7" s="6">
        <v>38.549999999999997</v>
      </c>
      <c r="I7">
        <f>9.9*EXP(0.31*LN(E7))*(1+0.0055*EXP(0.78*LN(F7)))*EXP(-0.0002*E7)+0.011*G7^0.85</f>
        <v>36.34889016520161</v>
      </c>
      <c r="J7">
        <f>H7-I7</f>
        <v>2.2011098347983875</v>
      </c>
      <c r="K7">
        <f t="shared" si="0"/>
        <v>4.8448845048461848</v>
      </c>
    </row>
    <row r="8" spans="3:11" x14ac:dyDescent="0.35">
      <c r="C8" s="6">
        <v>7</v>
      </c>
      <c r="D8" s="7" t="s">
        <v>7</v>
      </c>
      <c r="E8" s="6">
        <v>66.400000000000006</v>
      </c>
      <c r="F8" s="6">
        <v>0.5</v>
      </c>
      <c r="G8" s="6">
        <v>54.54545454545454</v>
      </c>
      <c r="H8" s="6">
        <v>37.06</v>
      </c>
      <c r="I8">
        <f>9.9*EXP(0.31*LN(E8))*(1+0.0055*EXP(0.78*LN(F8)))*EXP(-0.0002*E8)+0.011*G8^0.85</f>
        <v>36.314930535996155</v>
      </c>
      <c r="J8">
        <f>H8-I8</f>
        <v>0.74506946400384777</v>
      </c>
      <c r="K8">
        <f t="shared" si="0"/>
        <v>0.55512850619098097</v>
      </c>
    </row>
    <row r="9" spans="3:11" x14ac:dyDescent="0.35">
      <c r="C9" s="6">
        <v>8</v>
      </c>
      <c r="D9" s="7" t="s">
        <v>7</v>
      </c>
      <c r="E9" s="6">
        <v>68.2</v>
      </c>
      <c r="F9" s="6">
        <v>0.5</v>
      </c>
      <c r="G9" s="6">
        <v>78.94736842105263</v>
      </c>
      <c r="H9" s="6">
        <v>37.07</v>
      </c>
      <c r="I9">
        <f>9.9*EXP(0.31*LN(E9))*(1+0.0055*EXP(0.78*LN(F9)))*EXP(-0.0002*E9)+0.011*G9^0.85</f>
        <v>36.723110120102461</v>
      </c>
      <c r="J9">
        <f>H9-I9</f>
        <v>0.34688987989753883</v>
      </c>
      <c r="K9">
        <f t="shared" si="0"/>
        <v>0.12033258877532892</v>
      </c>
    </row>
    <row r="10" spans="3:11" x14ac:dyDescent="0.35">
      <c r="C10" s="6">
        <v>9</v>
      </c>
      <c r="D10" s="7" t="s">
        <v>7</v>
      </c>
      <c r="E10" s="6">
        <v>67.599999999999994</v>
      </c>
      <c r="F10" s="6">
        <v>1</v>
      </c>
      <c r="G10" s="6">
        <v>78.94736842105263</v>
      </c>
      <c r="H10" s="6">
        <v>38.43</v>
      </c>
      <c r="I10">
        <f>9.9*EXP(0.31*LN(E10))*(1+0.0055*EXP(0.78*LN(F10)))*EXP(-0.0002*E10)+0.011*G10^0.85</f>
        <v>36.711058566616224</v>
      </c>
      <c r="J10">
        <f>H10-I10</f>
        <v>1.718941433383776</v>
      </c>
      <c r="K10">
        <f t="shared" si="0"/>
        <v>2.9547596514034704</v>
      </c>
    </row>
    <row r="11" spans="3:11" x14ac:dyDescent="0.35">
      <c r="C11" s="6">
        <v>10</v>
      </c>
      <c r="D11" s="7" t="s">
        <v>7</v>
      </c>
      <c r="E11" s="6">
        <v>64.400000000000006</v>
      </c>
      <c r="F11" s="6">
        <v>0.25</v>
      </c>
      <c r="G11" s="6">
        <v>78.94736842105263</v>
      </c>
      <c r="H11" s="6">
        <v>36.94</v>
      </c>
      <c r="I11">
        <f>9.9*EXP(0.31*LN(E11))*(1+0.0055*EXP(0.78*LN(F11)))*EXP(-0.0002*E11)+0.011*G11^0.85</f>
        <v>36.063696259904944</v>
      </c>
      <c r="J11">
        <f>H11-I11</f>
        <v>0.87630374009505374</v>
      </c>
      <c r="K11">
        <f t="shared" si="0"/>
        <v>0.76790824490457954</v>
      </c>
    </row>
    <row r="12" spans="3:11" x14ac:dyDescent="0.35">
      <c r="C12" s="6">
        <v>11</v>
      </c>
      <c r="D12" s="7" t="s">
        <v>7</v>
      </c>
      <c r="E12" s="6">
        <v>65.599999999999994</v>
      </c>
      <c r="F12" s="6">
        <v>0.25</v>
      </c>
      <c r="G12" s="6">
        <v>54.54545454545454</v>
      </c>
      <c r="H12" s="6">
        <v>36.200000000000003</v>
      </c>
      <c r="I12">
        <f>9.9*EXP(0.31*LN(E12))*(1+0.0055*EXP(0.78*LN(F12)))*EXP(-0.0002*E12)+0.011*G12^0.85</f>
        <v>36.1378891401556</v>
      </c>
      <c r="J12">
        <f>H12-I12</f>
        <v>6.2110859844402455E-2</v>
      </c>
      <c r="K12">
        <f t="shared" si="0"/>
        <v>3.8577589106110052E-3</v>
      </c>
    </row>
    <row r="13" spans="3:11" x14ac:dyDescent="0.35">
      <c r="C13" s="6">
        <v>12</v>
      </c>
      <c r="D13" s="7" t="s">
        <v>8</v>
      </c>
      <c r="E13" s="6">
        <v>69.2</v>
      </c>
      <c r="F13" s="6">
        <v>0.5</v>
      </c>
      <c r="G13" s="6">
        <v>54.54545454545454</v>
      </c>
      <c r="H13" s="6">
        <v>41.62</v>
      </c>
      <c r="I13">
        <f>9.9*EXP(0.31*LN(E13))*(1+0.0055*EXP(0.78*LN(F13)))*EXP(-0.0002*E13)+0.011*G13^0.85</f>
        <v>36.758253168072827</v>
      </c>
      <c r="J13">
        <f>H13-I13</f>
        <v>4.8617468319271708</v>
      </c>
      <c r="K13">
        <f t="shared" si="0"/>
        <v>23.636582257753883</v>
      </c>
    </row>
    <row r="14" spans="3:11" x14ac:dyDescent="0.35">
      <c r="C14" s="6">
        <v>13</v>
      </c>
      <c r="D14" s="7" t="s">
        <v>8</v>
      </c>
      <c r="E14" s="6">
        <v>73.7</v>
      </c>
      <c r="F14" s="6">
        <v>1</v>
      </c>
      <c r="G14" s="6">
        <v>54.54545454545454</v>
      </c>
      <c r="H14" s="6">
        <v>38.549999999999997</v>
      </c>
      <c r="I14">
        <f>9.9*EXP(0.31*LN(E14))*(1+0.0055*EXP(0.78*LN(F14)))*EXP(-0.0002*E14)+0.011*G14^0.85</f>
        <v>37.528285425646338</v>
      </c>
      <c r="J14">
        <f>H14-I14</f>
        <v>1.0217145743536591</v>
      </c>
      <c r="K14">
        <f t="shared" si="0"/>
        <v>1.0439006714466788</v>
      </c>
    </row>
    <row r="15" spans="3:11" x14ac:dyDescent="0.35">
      <c r="C15" s="6">
        <v>14</v>
      </c>
      <c r="D15" s="7" t="s">
        <v>9</v>
      </c>
      <c r="E15" s="6">
        <v>38</v>
      </c>
      <c r="F15" s="6">
        <v>2</v>
      </c>
      <c r="G15" s="6">
        <v>80</v>
      </c>
      <c r="H15" s="6">
        <v>35.76</v>
      </c>
      <c r="I15">
        <f>9.9*EXP(0.31*LN(E15))*(1+0.0055*EXP(0.78*LN(F15)))*EXP(-0.0002*E15)+0.011*G15^0.85</f>
        <v>31.086254546596948</v>
      </c>
      <c r="J15">
        <f>H15-I15</f>
        <v>4.6737454534030505</v>
      </c>
      <c r="K15">
        <f t="shared" si="0"/>
        <v>21.843896563205686</v>
      </c>
    </row>
    <row r="16" spans="3:11" x14ac:dyDescent="0.35">
      <c r="C16" s="6">
        <v>15</v>
      </c>
      <c r="D16" s="7" t="s">
        <v>10</v>
      </c>
      <c r="E16" s="6">
        <v>43.7</v>
      </c>
      <c r="F16" s="6">
        <v>0.51</v>
      </c>
      <c r="G16" s="6">
        <v>67</v>
      </c>
      <c r="H16" s="6">
        <v>30.9</v>
      </c>
      <c r="I16">
        <f>9.9*EXP(0.31*LN(E16))*(1+0.0055*EXP(0.78*LN(F16)))*EXP(-0.0002*E16)+0.011*G16^0.85</f>
        <v>32.146293605792614</v>
      </c>
      <c r="J16">
        <f>H16-I16</f>
        <v>-1.2462936057926157</v>
      </c>
      <c r="K16">
        <f t="shared" si="0"/>
        <v>1.5532477518395598</v>
      </c>
    </row>
    <row r="17" spans="3:11" x14ac:dyDescent="0.35">
      <c r="C17" s="6">
        <v>16</v>
      </c>
      <c r="D17" s="7" t="s">
        <v>11</v>
      </c>
      <c r="E17" s="6">
        <v>36.9</v>
      </c>
      <c r="F17" s="6">
        <v>0.75</v>
      </c>
      <c r="G17" s="6">
        <v>65</v>
      </c>
      <c r="H17" s="6">
        <v>28.5</v>
      </c>
      <c r="I17">
        <f>9.9*EXP(0.31*LN(E17))*(1+0.0055*EXP(0.78*LN(F17)))*EXP(-0.0002*E17)+0.011*G17^0.85</f>
        <v>30.589617399025119</v>
      </c>
      <c r="J17">
        <f>H17-I17</f>
        <v>-2.0896173990251192</v>
      </c>
      <c r="K17">
        <f t="shared" si="0"/>
        <v>4.3665008743085041</v>
      </c>
    </row>
    <row r="18" spans="3:11" x14ac:dyDescent="0.35">
      <c r="C18" s="6">
        <v>17</v>
      </c>
      <c r="D18" s="7" t="s">
        <v>11</v>
      </c>
      <c r="E18" s="6">
        <v>40.5</v>
      </c>
      <c r="F18" s="6">
        <v>0.75</v>
      </c>
      <c r="G18" s="6">
        <v>65</v>
      </c>
      <c r="H18" s="6">
        <v>30.2</v>
      </c>
      <c r="I18">
        <f>9.9*EXP(0.31*LN(E18))*(1+0.0055*EXP(0.78*LN(F18)))*EXP(-0.0002*E18)+0.011*G18^0.85</f>
        <v>31.451663980801172</v>
      </c>
      <c r="J18">
        <f>H18-I18</f>
        <v>-1.2516639808011725</v>
      </c>
      <c r="K18">
        <f t="shared" si="0"/>
        <v>1.5666627208350379</v>
      </c>
    </row>
    <row r="19" spans="3:11" x14ac:dyDescent="0.35">
      <c r="C19" s="6">
        <v>18</v>
      </c>
      <c r="D19" s="7" t="s">
        <v>11</v>
      </c>
      <c r="E19" s="6">
        <v>34.299999999999997</v>
      </c>
      <c r="F19" s="6">
        <v>0.75</v>
      </c>
      <c r="G19" s="6">
        <v>65</v>
      </c>
      <c r="H19" s="6">
        <v>30.9</v>
      </c>
      <c r="I19">
        <f>9.9*EXP(0.31*LN(E19))*(1+0.0055*EXP(0.78*LN(F19)))*EXP(-0.0002*E19)+0.011*G19^0.85</f>
        <v>29.928455946856424</v>
      </c>
      <c r="J19">
        <f>H19-I19</f>
        <v>0.97154405314357462</v>
      </c>
      <c r="K19">
        <f t="shared" si="0"/>
        <v>0.94389784719864489</v>
      </c>
    </row>
    <row r="20" spans="3:11" x14ac:dyDescent="0.35">
      <c r="C20" s="6">
        <v>19</v>
      </c>
      <c r="D20" s="7" t="s">
        <v>11</v>
      </c>
      <c r="E20" s="6">
        <v>41.5</v>
      </c>
      <c r="F20" s="6">
        <v>0.75</v>
      </c>
      <c r="G20" s="6">
        <v>65</v>
      </c>
      <c r="H20" s="6">
        <v>32.1</v>
      </c>
      <c r="I20">
        <f>9.9*EXP(0.31*LN(E20))*(1+0.0055*EXP(0.78*LN(F20)))*EXP(-0.0002*E20)+0.011*G20^0.85</f>
        <v>31.681220573007234</v>
      </c>
      <c r="J20">
        <f>H20-I20</f>
        <v>0.41877942699276716</v>
      </c>
      <c r="K20">
        <f t="shared" si="0"/>
        <v>0.17537620847239041</v>
      </c>
    </row>
    <row r="21" spans="3:11" x14ac:dyDescent="0.35">
      <c r="C21" s="6">
        <v>20</v>
      </c>
      <c r="D21" s="7" t="s">
        <v>12</v>
      </c>
      <c r="E21" s="6">
        <v>113</v>
      </c>
      <c r="F21" s="6">
        <v>2</v>
      </c>
      <c r="G21" s="6">
        <v>39.473684210526322</v>
      </c>
      <c r="H21" s="6">
        <v>39.4</v>
      </c>
      <c r="I21">
        <f>9.9*EXP(0.31*LN(E21))*(1+0.0055*EXP(0.78*LN(F21)))*EXP(-0.0002*E21)+0.011*G21^0.85</f>
        <v>42.551779764845563</v>
      </c>
      <c r="J21">
        <f>H21-I21</f>
        <v>-3.1517797648455641</v>
      </c>
      <c r="K21">
        <f t="shared" si="0"/>
        <v>9.9337156860899594</v>
      </c>
    </row>
    <row r="22" spans="3:11" x14ac:dyDescent="0.35">
      <c r="C22" s="6">
        <v>21</v>
      </c>
      <c r="D22" s="7" t="s">
        <v>12</v>
      </c>
      <c r="E22" s="6">
        <v>156</v>
      </c>
      <c r="F22" s="6">
        <v>2</v>
      </c>
      <c r="G22" s="6">
        <v>39.473684210526322</v>
      </c>
      <c r="H22" s="6">
        <v>47.36</v>
      </c>
      <c r="I22">
        <f>9.9*EXP(0.31*LN(E22))*(1+0.0055*EXP(0.78*LN(F22)))*EXP(-0.0002*E22)+0.011*G22^0.85</f>
        <v>46.598731555339242</v>
      </c>
      <c r="J22">
        <f>H22-I22</f>
        <v>0.76126844466075738</v>
      </c>
      <c r="K22">
        <f t="shared" si="0"/>
        <v>0.57952964483620861</v>
      </c>
    </row>
    <row r="23" spans="3:11" x14ac:dyDescent="0.35">
      <c r="C23" s="6">
        <v>22</v>
      </c>
      <c r="D23" s="7" t="s">
        <v>13</v>
      </c>
      <c r="E23" s="6">
        <v>32.4</v>
      </c>
      <c r="F23" s="6">
        <v>1.5</v>
      </c>
      <c r="G23" s="6">
        <v>50</v>
      </c>
      <c r="H23" s="6">
        <v>33.6</v>
      </c>
      <c r="I23">
        <f>9.9*EXP(0.31*LN(E23))*(1+0.0055*EXP(0.78*LN(F23)))*EXP(-0.0002*E23)+0.011*G23^0.85</f>
        <v>29.43681504942397</v>
      </c>
      <c r="J23">
        <f>H23-I23</f>
        <v>4.1631849505760314</v>
      </c>
      <c r="K23">
        <f t="shared" si="0"/>
        <v>17.332108932702752</v>
      </c>
    </row>
    <row r="24" spans="3:11" x14ac:dyDescent="0.35">
      <c r="C24" s="6">
        <v>23</v>
      </c>
      <c r="D24" s="7" t="s">
        <v>13</v>
      </c>
      <c r="E24" s="6">
        <v>43.2</v>
      </c>
      <c r="F24" s="6">
        <v>1.5</v>
      </c>
      <c r="G24" s="6">
        <v>71.428571428571431</v>
      </c>
      <c r="H24" s="6">
        <v>36.5</v>
      </c>
      <c r="I24">
        <f>9.9*EXP(0.31*LN(E24))*(1+0.0055*EXP(0.78*LN(F24)))*EXP(-0.0002*E24)+0.011*G24^0.85</f>
        <v>32.193722761903643</v>
      </c>
      <c r="J24">
        <f>H24-I24</f>
        <v>4.3062772380963565</v>
      </c>
      <c r="K24">
        <f t="shared" si="0"/>
        <v>18.544023651346784</v>
      </c>
    </row>
    <row r="25" spans="3:11" x14ac:dyDescent="0.35">
      <c r="C25" s="6">
        <v>24</v>
      </c>
      <c r="D25" s="7" t="s">
        <v>13</v>
      </c>
      <c r="E25" s="6">
        <v>36.1</v>
      </c>
      <c r="F25" s="6">
        <v>1.5</v>
      </c>
      <c r="G25" s="6">
        <v>50</v>
      </c>
      <c r="H25" s="6">
        <v>33.4</v>
      </c>
      <c r="I25">
        <f>9.9*EXP(0.31*LN(E25))*(1+0.0055*EXP(0.78*LN(F25)))*EXP(-0.0002*E25)+0.011*G25^0.85</f>
        <v>30.407601814566174</v>
      </c>
      <c r="J25">
        <f>H25-I25</f>
        <v>2.9923981854338244</v>
      </c>
      <c r="K25">
        <f t="shared" si="0"/>
        <v>8.9544469001876443</v>
      </c>
    </row>
    <row r="26" spans="3:11" x14ac:dyDescent="0.35">
      <c r="C26" s="6">
        <v>25</v>
      </c>
      <c r="D26" s="7" t="s">
        <v>13</v>
      </c>
      <c r="E26" s="6">
        <v>45.2</v>
      </c>
      <c r="F26" s="6">
        <v>1.5</v>
      </c>
      <c r="G26" s="6">
        <v>71.428571428571431</v>
      </c>
      <c r="H26" s="6">
        <v>36.700000000000003</v>
      </c>
      <c r="I26">
        <f>9.9*EXP(0.31*LN(E26))*(1+0.0055*EXP(0.78*LN(F26)))*EXP(-0.0002*E26)+0.011*G26^0.85</f>
        <v>32.629828698786149</v>
      </c>
      <c r="J26">
        <f>H26-I26</f>
        <v>4.0701713012138541</v>
      </c>
      <c r="K26">
        <f t="shared" si="0"/>
        <v>16.566294421224878</v>
      </c>
    </row>
    <row r="27" spans="3:11" x14ac:dyDescent="0.35">
      <c r="C27" s="6">
        <v>26</v>
      </c>
      <c r="D27" s="7" t="s">
        <v>13</v>
      </c>
      <c r="E27" s="6">
        <v>39.5</v>
      </c>
      <c r="F27" s="6">
        <v>1.5</v>
      </c>
      <c r="G27" s="6">
        <v>50</v>
      </c>
      <c r="H27" s="6">
        <v>33.700000000000003</v>
      </c>
      <c r="I27">
        <f>9.9*EXP(0.31*LN(E27))*(1+0.0055*EXP(0.78*LN(F27)))*EXP(-0.0002*E27)+0.011*G27^0.85</f>
        <v>31.23829968344884</v>
      </c>
      <c r="J27">
        <f>H27-I27</f>
        <v>2.4617003165511626</v>
      </c>
      <c r="K27">
        <f t="shared" si="0"/>
        <v>6.0599684485080942</v>
      </c>
    </row>
    <row r="28" spans="3:11" x14ac:dyDescent="0.35">
      <c r="C28" s="6">
        <v>27</v>
      </c>
      <c r="D28" s="7" t="s">
        <v>13</v>
      </c>
      <c r="E28" s="6">
        <v>35.5</v>
      </c>
      <c r="F28" s="6">
        <v>1</v>
      </c>
      <c r="G28" s="6">
        <v>71.428571428571431</v>
      </c>
      <c r="H28" s="6">
        <v>34.299999999999997</v>
      </c>
      <c r="I28">
        <f>9.9*EXP(0.31*LN(E28))*(1+0.0055*EXP(0.78*LN(F28)))*EXP(-0.0002*E28)+0.011*G28^0.85</f>
        <v>30.302705827596114</v>
      </c>
      <c r="J28">
        <f>H28-I28</f>
        <v>3.9972941724038833</v>
      </c>
      <c r="K28">
        <f t="shared" si="0"/>
        <v>15.978360700734047</v>
      </c>
    </row>
    <row r="29" spans="3:11" x14ac:dyDescent="0.35">
      <c r="C29" s="6">
        <v>28</v>
      </c>
      <c r="D29" s="7" t="s">
        <v>13</v>
      </c>
      <c r="E29" s="6">
        <v>48.8</v>
      </c>
      <c r="F29" s="6">
        <v>0.5</v>
      </c>
      <c r="G29" s="6">
        <v>71.428571428571431</v>
      </c>
      <c r="H29" s="6">
        <v>30.7</v>
      </c>
      <c r="I29">
        <f>9.9*EXP(0.31*LN(E29))*(1+0.0055*EXP(0.78*LN(F29)))*EXP(-0.0002*E29)+0.011*G29^0.85</f>
        <v>33.23847359666172</v>
      </c>
      <c r="J29">
        <f>H29-I29</f>
        <v>-2.5384735966617207</v>
      </c>
      <c r="K29">
        <f t="shared" si="0"/>
        <v>6.4438482009486924</v>
      </c>
    </row>
    <row r="30" spans="3:11" x14ac:dyDescent="0.35">
      <c r="C30" s="6">
        <v>29</v>
      </c>
      <c r="D30" s="7" t="s">
        <v>13</v>
      </c>
      <c r="E30" s="6">
        <v>38.200000000000003</v>
      </c>
      <c r="F30" s="6">
        <v>1</v>
      </c>
      <c r="G30" s="6">
        <v>50</v>
      </c>
      <c r="H30" s="6">
        <v>32.799999999999997</v>
      </c>
      <c r="I30">
        <f>9.9*EXP(0.31*LN(E30))*(1+0.0055*EXP(0.78*LN(F30)))*EXP(-0.0002*E30)+0.011*G30^0.85</f>
        <v>30.864839504544253</v>
      </c>
      <c r="J30">
        <f>H30-I30</f>
        <v>1.9351604954557438</v>
      </c>
      <c r="K30">
        <f t="shared" si="0"/>
        <v>3.7448461431725195</v>
      </c>
    </row>
    <row r="31" spans="3:11" x14ac:dyDescent="0.35">
      <c r="C31" s="6">
        <v>30</v>
      </c>
      <c r="D31" s="7" t="s">
        <v>13</v>
      </c>
      <c r="E31" s="6">
        <v>38.6</v>
      </c>
      <c r="F31" s="6">
        <v>1</v>
      </c>
      <c r="G31" s="6">
        <v>71.428571428571431</v>
      </c>
      <c r="H31" s="6">
        <v>33.9</v>
      </c>
      <c r="I31">
        <f>9.9*EXP(0.31*LN(E31))*(1+0.0055*EXP(0.78*LN(F31)))*EXP(-0.0002*E31)+0.011*G31^0.85</f>
        <v>31.069546266513402</v>
      </c>
      <c r="J31">
        <f>H31-I31</f>
        <v>2.8304537334865962</v>
      </c>
      <c r="K31">
        <f t="shared" si="0"/>
        <v>8.0114683374082123</v>
      </c>
    </row>
    <row r="32" spans="3:11" x14ac:dyDescent="0.35">
      <c r="C32" s="6">
        <v>31</v>
      </c>
      <c r="D32" s="7" t="s">
        <v>13</v>
      </c>
      <c r="E32" s="6">
        <v>50.3</v>
      </c>
      <c r="F32" s="6">
        <v>1.5</v>
      </c>
      <c r="G32" s="6">
        <v>50</v>
      </c>
      <c r="H32" s="6">
        <v>34.6</v>
      </c>
      <c r="I32">
        <f>9.9*EXP(0.31*LN(E32))*(1+0.0055*EXP(0.78*LN(F32)))*EXP(-0.0002*E32)+0.011*G32^0.85</f>
        <v>33.573123506177247</v>
      </c>
      <c r="J32">
        <f>H32-I32</f>
        <v>1.0268764938227548</v>
      </c>
      <c r="K32">
        <f t="shared" si="0"/>
        <v>1.0544753335657142</v>
      </c>
    </row>
    <row r="33" spans="3:11" x14ac:dyDescent="0.35">
      <c r="C33" s="6">
        <v>32</v>
      </c>
      <c r="D33" s="7" t="s">
        <v>13</v>
      </c>
      <c r="E33" s="6">
        <v>34.9</v>
      </c>
      <c r="F33" s="6">
        <v>1</v>
      </c>
      <c r="G33" s="6">
        <v>50</v>
      </c>
      <c r="H33" s="6">
        <v>31.3</v>
      </c>
      <c r="I33">
        <f>9.9*EXP(0.31*LN(E33))*(1+0.0055*EXP(0.78*LN(F33)))*EXP(-0.0002*E33)+0.011*G33^0.85</f>
        <v>30.040433933498822</v>
      </c>
      <c r="J33">
        <f>H33-I33</f>
        <v>1.2595660665011792</v>
      </c>
      <c r="K33">
        <f t="shared" si="0"/>
        <v>1.5865066758812529</v>
      </c>
    </row>
    <row r="34" spans="3:11" x14ac:dyDescent="0.35">
      <c r="C34" s="6">
        <v>33</v>
      </c>
      <c r="D34" s="7" t="s">
        <v>13</v>
      </c>
      <c r="E34" s="6">
        <v>31.8</v>
      </c>
      <c r="F34" s="6">
        <v>0.5</v>
      </c>
      <c r="G34" s="6">
        <v>50</v>
      </c>
      <c r="H34" s="6">
        <v>30.7</v>
      </c>
      <c r="I34">
        <f>9.9*EXP(0.31*LN(E34))*(1+0.0055*EXP(0.78*LN(F34)))*EXP(-0.0002*E34)+0.011*G34^0.85</f>
        <v>29.147122037132828</v>
      </c>
      <c r="J34">
        <f>H34-I34</f>
        <v>1.5528779628671714</v>
      </c>
      <c r="K34">
        <f t="shared" si="0"/>
        <v>2.411429967558496</v>
      </c>
    </row>
    <row r="35" spans="3:11" x14ac:dyDescent="0.35">
      <c r="C35" s="6">
        <v>34</v>
      </c>
      <c r="D35" s="7" t="s">
        <v>13</v>
      </c>
      <c r="E35" s="6">
        <v>40.799999999999997</v>
      </c>
      <c r="F35" s="6">
        <v>1.5</v>
      </c>
      <c r="G35" s="6">
        <v>71.428571428571431</v>
      </c>
      <c r="H35" s="6">
        <v>33.700000000000003</v>
      </c>
      <c r="I35">
        <f>9.9*EXP(0.31*LN(E35))*(1+0.0055*EXP(0.78*LN(F35)))*EXP(-0.0002*E35)+0.011*G35^0.85</f>
        <v>31.650566908969864</v>
      </c>
      <c r="J35">
        <f>H35-I35</f>
        <v>2.0494330910301386</v>
      </c>
      <c r="K35">
        <f t="shared" si="0"/>
        <v>4.2001759946093484</v>
      </c>
    </row>
    <row r="36" spans="3:11" x14ac:dyDescent="0.35">
      <c r="C36" s="6">
        <v>35</v>
      </c>
      <c r="D36" s="7" t="s">
        <v>13</v>
      </c>
      <c r="E36" s="6">
        <v>36.299999999999997</v>
      </c>
      <c r="F36" s="6">
        <v>1</v>
      </c>
      <c r="G36" s="6">
        <v>50</v>
      </c>
      <c r="H36" s="6">
        <v>31.1</v>
      </c>
      <c r="I36">
        <f>9.9*EXP(0.31*LN(E36))*(1+0.0055*EXP(0.78*LN(F36)))*EXP(-0.0002*E36)+0.011*G36^0.85</f>
        <v>30.396767766012633</v>
      </c>
      <c r="J36">
        <f>H36-I36</f>
        <v>0.70323223398736801</v>
      </c>
      <c r="K36">
        <f t="shared" si="0"/>
        <v>0.4945355749188643</v>
      </c>
    </row>
    <row r="37" spans="3:11" x14ac:dyDescent="0.35">
      <c r="C37" s="6">
        <v>36</v>
      </c>
      <c r="D37" s="7" t="s">
        <v>13</v>
      </c>
      <c r="E37" s="6">
        <v>33.700000000000003</v>
      </c>
      <c r="F37" s="6">
        <v>0.5</v>
      </c>
      <c r="G37" s="6">
        <v>50</v>
      </c>
      <c r="H37" s="6">
        <v>30.4</v>
      </c>
      <c r="I37">
        <f>9.9*EXP(0.31*LN(E37))*(1+0.0055*EXP(0.78*LN(F37)))*EXP(-0.0002*E37)+0.011*G37^0.85</f>
        <v>29.659508644001438</v>
      </c>
      <c r="J37">
        <f>H37-I37</f>
        <v>0.74049135599856086</v>
      </c>
      <c r="K37">
        <f t="shared" si="0"/>
        <v>0.54832744830858737</v>
      </c>
    </row>
    <row r="38" spans="3:11" x14ac:dyDescent="0.35">
      <c r="C38" s="6">
        <v>37</v>
      </c>
      <c r="D38" s="7" t="s">
        <v>13</v>
      </c>
      <c r="E38" s="6">
        <v>33.4</v>
      </c>
      <c r="F38" s="6">
        <v>0.5</v>
      </c>
      <c r="G38" s="6">
        <v>50</v>
      </c>
      <c r="H38" s="6">
        <v>30.2</v>
      </c>
      <c r="I38">
        <f>9.9*EXP(0.31*LN(E38))*(1+0.0055*EXP(0.78*LN(F38)))*EXP(-0.0002*E38)+0.011*G38^0.85</f>
        <v>29.58000937093205</v>
      </c>
      <c r="J38">
        <f>H38-I38</f>
        <v>0.61999062906794933</v>
      </c>
      <c r="K38">
        <f t="shared" si="0"/>
        <v>0.38438838013207155</v>
      </c>
    </row>
    <row r="39" spans="3:11" x14ac:dyDescent="0.35">
      <c r="C39" s="6">
        <v>38</v>
      </c>
      <c r="D39" s="7" t="s">
        <v>13</v>
      </c>
      <c r="E39" s="6">
        <v>36.1</v>
      </c>
      <c r="F39" s="6">
        <v>0.5</v>
      </c>
      <c r="G39" s="6">
        <v>71.428571428571431</v>
      </c>
      <c r="H39" s="6">
        <v>30.2</v>
      </c>
      <c r="I39">
        <f>9.9*EXP(0.31*LN(E39))*(1+0.0055*EXP(0.78*LN(F39)))*EXP(-0.0002*E39)+0.011*G39^0.85</f>
        <v>30.386169925546838</v>
      </c>
      <c r="J39">
        <f>H39-I39</f>
        <v>-0.18616992554683875</v>
      </c>
      <c r="K39">
        <f t="shared" si="0"/>
        <v>3.4659241178115488E-2</v>
      </c>
    </row>
    <row r="40" spans="3:11" x14ac:dyDescent="0.35">
      <c r="C40" s="6">
        <v>39</v>
      </c>
      <c r="D40" s="7" t="s">
        <v>13</v>
      </c>
      <c r="E40" s="6">
        <v>40.9</v>
      </c>
      <c r="F40" s="6">
        <v>1</v>
      </c>
      <c r="G40" s="6">
        <v>71.428571428571431</v>
      </c>
      <c r="H40" s="6">
        <v>32.9</v>
      </c>
      <c r="I40">
        <f>9.9*EXP(0.31*LN(E40))*(1+0.0055*EXP(0.78*LN(F40)))*EXP(-0.0002*E40)+0.011*G40^0.85</f>
        <v>31.610178888598163</v>
      </c>
      <c r="J40">
        <f>H40-I40</f>
        <v>1.2898211114018352</v>
      </c>
      <c r="K40">
        <f t="shared" si="0"/>
        <v>1.6636384994178655</v>
      </c>
    </row>
    <row r="41" spans="3:11" x14ac:dyDescent="0.35">
      <c r="C41" s="6">
        <v>40</v>
      </c>
      <c r="D41" s="7" t="s">
        <v>13</v>
      </c>
      <c r="E41" s="6">
        <v>43.3</v>
      </c>
      <c r="F41" s="6">
        <v>1</v>
      </c>
      <c r="G41" s="6">
        <v>71.428571428571431</v>
      </c>
      <c r="H41" s="6">
        <v>33.299999999999997</v>
      </c>
      <c r="I41">
        <f>9.9*EXP(0.31*LN(E41))*(1+0.0055*EXP(0.78*LN(F41)))*EXP(-0.0002*E41)+0.011*G41^0.85</f>
        <v>32.151295942546959</v>
      </c>
      <c r="J41">
        <f>H41-I41</f>
        <v>1.1487040574530383</v>
      </c>
      <c r="K41">
        <f t="shared" si="0"/>
        <v>1.319521011609073</v>
      </c>
    </row>
    <row r="42" spans="3:11" x14ac:dyDescent="0.35">
      <c r="C42" s="6">
        <v>41</v>
      </c>
      <c r="D42" s="7" t="s">
        <v>13</v>
      </c>
      <c r="E42" s="6">
        <v>46.4</v>
      </c>
      <c r="F42" s="6">
        <v>1.5</v>
      </c>
      <c r="G42" s="6">
        <v>71.428571428571431</v>
      </c>
      <c r="H42" s="6">
        <v>33.700000000000003</v>
      </c>
      <c r="I42">
        <f>9.9*EXP(0.31*LN(E42))*(1+0.0055*EXP(0.78*LN(F42)))*EXP(-0.0002*E42)+0.011*G42^0.85</f>
        <v>32.884779709703295</v>
      </c>
      <c r="J42">
        <f>H42-I42</f>
        <v>0.81522029029670762</v>
      </c>
      <c r="K42">
        <f t="shared" si="0"/>
        <v>0.66458412171144821</v>
      </c>
    </row>
    <row r="43" spans="3:11" x14ac:dyDescent="0.35">
      <c r="C43" s="6">
        <v>42</v>
      </c>
      <c r="D43" s="7" t="s">
        <v>13</v>
      </c>
      <c r="E43" s="6">
        <v>42</v>
      </c>
      <c r="F43" s="6">
        <v>0.5</v>
      </c>
      <c r="G43" s="6">
        <v>50</v>
      </c>
      <c r="H43" s="6">
        <v>30.4</v>
      </c>
      <c r="I43">
        <f>9.9*EXP(0.31*LN(E43))*(1+0.0055*EXP(0.78*LN(F43)))*EXP(-0.0002*E43)+0.011*G43^0.85</f>
        <v>31.680819734419014</v>
      </c>
      <c r="J43">
        <f>H43-I43</f>
        <v>-1.2808197344190155</v>
      </c>
      <c r="K43">
        <f t="shared" si="0"/>
        <v>1.6404991920771974</v>
      </c>
    </row>
    <row r="44" spans="3:11" x14ac:dyDescent="0.35">
      <c r="C44" s="6">
        <v>43</v>
      </c>
      <c r="D44" s="7" t="s">
        <v>13</v>
      </c>
      <c r="E44" s="6">
        <v>35</v>
      </c>
      <c r="F44" s="6">
        <v>0.5</v>
      </c>
      <c r="G44" s="6">
        <v>71.428571428571431</v>
      </c>
      <c r="H44" s="6">
        <v>30.4</v>
      </c>
      <c r="I44">
        <f>9.9*EXP(0.31*LN(E44))*(1+0.0055*EXP(0.78*LN(F44)))*EXP(-0.0002*E44)+0.011*G44^0.85</f>
        <v>30.106558169987323</v>
      </c>
      <c r="J44">
        <f>H44-I44</f>
        <v>0.2934418300126751</v>
      </c>
      <c r="K44">
        <f t="shared" si="0"/>
        <v>8.6108107601187714E-2</v>
      </c>
    </row>
    <row r="45" spans="3:11" x14ac:dyDescent="0.35">
      <c r="C45" s="6">
        <v>44</v>
      </c>
      <c r="D45" s="7" t="s">
        <v>13</v>
      </c>
      <c r="E45" s="6">
        <v>46.7</v>
      </c>
      <c r="F45" s="6">
        <v>1</v>
      </c>
      <c r="G45" s="6">
        <v>50</v>
      </c>
      <c r="H45" s="6">
        <v>31.4</v>
      </c>
      <c r="I45">
        <f>9.9*EXP(0.31*LN(E45))*(1+0.0055*EXP(0.78*LN(F45)))*EXP(-0.0002*E45)+0.011*G45^0.85</f>
        <v>32.773381760268464</v>
      </c>
      <c r="J45">
        <f>H45-I45</f>
        <v>-1.3733817602684653</v>
      </c>
      <c r="K45">
        <f t="shared" si="0"/>
        <v>1.8861774594381082</v>
      </c>
    </row>
    <row r="46" spans="3:11" x14ac:dyDescent="0.35">
      <c r="C46" s="6">
        <v>45</v>
      </c>
      <c r="D46" s="7" t="s">
        <v>13</v>
      </c>
      <c r="E46" s="6">
        <v>37.9</v>
      </c>
      <c r="F46" s="6">
        <v>0.5</v>
      </c>
      <c r="G46" s="6">
        <v>71.428571428571431</v>
      </c>
      <c r="H46" s="6">
        <v>31.7</v>
      </c>
      <c r="I46">
        <f>9.9*EXP(0.31*LN(E46))*(1+0.0055*EXP(0.78*LN(F46)))*EXP(-0.0002*E46)+0.011*G46^0.85</f>
        <v>30.830744208951209</v>
      </c>
      <c r="J46">
        <f>H46-I46</f>
        <v>0.86925579104878992</v>
      </c>
      <c r="K46">
        <f t="shared" si="0"/>
        <v>0.75560563027185756</v>
      </c>
    </row>
    <row r="47" spans="3:11" x14ac:dyDescent="0.35">
      <c r="C47" s="6">
        <v>46</v>
      </c>
      <c r="D47" s="7" t="s">
        <v>14</v>
      </c>
      <c r="E47" s="6">
        <v>34.6</v>
      </c>
      <c r="F47" s="6">
        <v>1.25</v>
      </c>
      <c r="G47" s="6">
        <v>80</v>
      </c>
      <c r="H47" s="6">
        <v>33.65</v>
      </c>
      <c r="I47">
        <f>9.9*EXP(0.31*LN(E47))*(1+0.0055*EXP(0.78*LN(F47)))*EXP(-0.0002*E47)+0.011*G47^0.85</f>
        <v>30.143783651639453</v>
      </c>
      <c r="J47">
        <f>H47-I47</f>
        <v>3.506216348360546</v>
      </c>
      <c r="K47">
        <f t="shared" si="0"/>
        <v>12.293553081510762</v>
      </c>
    </row>
    <row r="48" spans="3:11" x14ac:dyDescent="0.35">
      <c r="C48" s="6">
        <v>47</v>
      </c>
      <c r="D48" s="7" t="s">
        <v>14</v>
      </c>
      <c r="E48" s="6">
        <v>32.799999999999997</v>
      </c>
      <c r="F48" s="6">
        <v>0.75</v>
      </c>
      <c r="G48" s="6">
        <v>80</v>
      </c>
      <c r="H48" s="6">
        <v>28.75</v>
      </c>
      <c r="I48">
        <f>9.9*EXP(0.31*LN(E48))*(1+0.0055*EXP(0.78*LN(F48)))*EXP(-0.0002*E48)+0.011*G48^0.85</f>
        <v>29.604237174544362</v>
      </c>
      <c r="J48">
        <f>H48-I48</f>
        <v>-0.85423717454436243</v>
      </c>
      <c r="K48">
        <f t="shared" si="0"/>
        <v>0.72972115037353558</v>
      </c>
    </row>
    <row r="49" spans="3:11" x14ac:dyDescent="0.35">
      <c r="C49" s="6">
        <v>48</v>
      </c>
      <c r="D49" s="7" t="s">
        <v>14</v>
      </c>
      <c r="E49" s="6">
        <v>31.9</v>
      </c>
      <c r="F49" s="6">
        <v>0.5</v>
      </c>
      <c r="G49" s="6">
        <v>80</v>
      </c>
      <c r="H49" s="6">
        <v>28.9</v>
      </c>
      <c r="I49">
        <f>9.9*EXP(0.31*LN(E49))*(1+0.0055*EXP(0.78*LN(F49)))*EXP(-0.0002*E49)+0.011*G49^0.85</f>
        <v>29.324830826995861</v>
      </c>
      <c r="J49">
        <f>H49-I49</f>
        <v>-0.42483082699586205</v>
      </c>
      <c r="K49">
        <f t="shared" si="0"/>
        <v>0.18048123156598808</v>
      </c>
    </row>
    <row r="50" spans="3:11" x14ac:dyDescent="0.35">
      <c r="C50" s="6">
        <v>49</v>
      </c>
      <c r="D50" s="7" t="s">
        <v>14</v>
      </c>
      <c r="E50" s="6">
        <v>34.200000000000003</v>
      </c>
      <c r="F50" s="6">
        <v>1</v>
      </c>
      <c r="G50" s="6">
        <v>80</v>
      </c>
      <c r="H50" s="6">
        <v>32.299999999999997</v>
      </c>
      <c r="I50">
        <f>9.9*EXP(0.31*LN(E50))*(1+0.0055*EXP(0.78*LN(F50)))*EXP(-0.0002*E50)+0.011*G50^0.85</f>
        <v>30.008595302910031</v>
      </c>
      <c r="J50">
        <f>H50-I50</f>
        <v>2.2914046970899662</v>
      </c>
      <c r="K50">
        <f t="shared" si="0"/>
        <v>5.2505354858459601</v>
      </c>
    </row>
    <row r="51" spans="3:11" x14ac:dyDescent="0.35">
      <c r="C51" s="6">
        <v>50</v>
      </c>
      <c r="D51" s="7" t="s">
        <v>15</v>
      </c>
      <c r="E51" s="6">
        <v>48</v>
      </c>
      <c r="F51" s="6">
        <v>4.2936882782310004</v>
      </c>
      <c r="G51" s="6">
        <v>67</v>
      </c>
      <c r="H51" s="6">
        <v>29.3</v>
      </c>
      <c r="I51">
        <f>9.9*EXP(0.31*LN(E51))*(1+0.0055*EXP(0.78*LN(F51)))*EXP(-0.0002*E51)+0.011*G51^0.85</f>
        <v>33.507704966505479</v>
      </c>
      <c r="J51">
        <f>H51-I51</f>
        <v>-4.207704966505478</v>
      </c>
      <c r="K51">
        <f t="shared" si="0"/>
        <v>17.704781085154867</v>
      </c>
    </row>
    <row r="52" spans="3:11" x14ac:dyDescent="0.35">
      <c r="C52" s="6">
        <v>51</v>
      </c>
      <c r="D52" s="7" t="s">
        <v>15</v>
      </c>
      <c r="E52" s="6">
        <v>47.8</v>
      </c>
      <c r="F52" s="6">
        <v>3.4512510785159618</v>
      </c>
      <c r="G52" s="6">
        <v>67</v>
      </c>
      <c r="H52" s="6">
        <v>29.8</v>
      </c>
      <c r="I52">
        <f>9.9*EXP(0.31*LN(E52))*(1+0.0055*EXP(0.78*LN(F52)))*EXP(-0.0002*E52)+0.011*G52^0.85</f>
        <v>33.378900172959618</v>
      </c>
      <c r="J52">
        <f>H52-I52</f>
        <v>-3.5789001729596173</v>
      </c>
      <c r="K52">
        <f t="shared" si="0"/>
        <v>12.808526448010378</v>
      </c>
    </row>
    <row r="53" spans="3:11" x14ac:dyDescent="0.35">
      <c r="C53" s="6">
        <v>52</v>
      </c>
      <c r="D53" s="7" t="s">
        <v>15</v>
      </c>
      <c r="E53" s="6">
        <v>45.2</v>
      </c>
      <c r="F53" s="6">
        <v>2.59852750108272</v>
      </c>
      <c r="G53" s="6">
        <v>67</v>
      </c>
      <c r="H53" s="6">
        <v>30.1</v>
      </c>
      <c r="I53">
        <f>9.9*EXP(0.31*LN(E53))*(1+0.0055*EXP(0.78*LN(F53)))*EXP(-0.0002*E53)+0.011*G53^0.85</f>
        <v>32.737004553276989</v>
      </c>
      <c r="J53">
        <f>H53-I53</f>
        <v>-2.6370045532769879</v>
      </c>
      <c r="K53">
        <f t="shared" si="0"/>
        <v>6.9537930140035664</v>
      </c>
    </row>
    <row r="54" spans="3:11" x14ac:dyDescent="0.35">
      <c r="C54" s="6">
        <v>53</v>
      </c>
      <c r="D54" s="7" t="s">
        <v>15</v>
      </c>
      <c r="E54" s="6">
        <v>44.3</v>
      </c>
      <c r="F54" s="6">
        <v>1.747487986020096</v>
      </c>
      <c r="G54" s="6">
        <v>67</v>
      </c>
      <c r="H54" s="6">
        <v>30.8</v>
      </c>
      <c r="I54">
        <f>9.9*EXP(0.31*LN(E54))*(1+0.0055*EXP(0.78*LN(F54)))*EXP(-0.0002*E54)+0.011*G54^0.85</f>
        <v>32.443763903907488</v>
      </c>
      <c r="J54">
        <f>H54-I54</f>
        <v>-1.6437639039074874</v>
      </c>
      <c r="K54">
        <f t="shared" si="0"/>
        <v>2.7019597717891832</v>
      </c>
    </row>
    <row r="55" spans="3:11" x14ac:dyDescent="0.35">
      <c r="C55" s="6">
        <v>54</v>
      </c>
      <c r="D55" s="7" t="s">
        <v>15</v>
      </c>
      <c r="E55" s="6">
        <v>42.4</v>
      </c>
      <c r="F55" s="6">
        <v>0.88028169014084512</v>
      </c>
      <c r="G55" s="6">
        <v>67</v>
      </c>
      <c r="H55" s="6">
        <v>31.6</v>
      </c>
      <c r="I55">
        <f>9.9*EXP(0.31*LN(E55))*(1+0.0055*EXP(0.78*LN(F55)))*EXP(-0.0002*E55)+0.011*G55^0.85</f>
        <v>31.912730027228736</v>
      </c>
      <c r="J55">
        <f>H55-I55</f>
        <v>-0.312730027228735</v>
      </c>
      <c r="K55">
        <f t="shared" si="0"/>
        <v>9.7800069930485331E-2</v>
      </c>
    </row>
    <row r="56" spans="3:11" x14ac:dyDescent="0.35">
      <c r="C56" s="6">
        <v>55</v>
      </c>
      <c r="D56" s="7" t="s">
        <v>16</v>
      </c>
      <c r="E56" s="6">
        <v>46.3</v>
      </c>
      <c r="F56" s="6">
        <v>0.4</v>
      </c>
      <c r="G56" s="6">
        <v>55</v>
      </c>
      <c r="H56" s="6">
        <v>30.8</v>
      </c>
      <c r="I56">
        <f>9.9*EXP(0.31*LN(E56))*(1+0.0055*EXP(0.78*LN(F56)))*EXP(-0.0002*E56)+0.011*G56^0.85</f>
        <v>32.624860001663322</v>
      </c>
      <c r="J56">
        <f>H56-I56</f>
        <v>-1.8248600016633212</v>
      </c>
      <c r="K56">
        <f t="shared" si="0"/>
        <v>3.3301140256706567</v>
      </c>
    </row>
    <row r="57" spans="3:11" x14ac:dyDescent="0.35">
      <c r="C57" s="6">
        <v>56</v>
      </c>
      <c r="D57" s="7" t="s">
        <v>16</v>
      </c>
      <c r="E57" s="6">
        <v>50.3</v>
      </c>
      <c r="F57" s="6">
        <v>0.2</v>
      </c>
      <c r="G57" s="6">
        <v>55</v>
      </c>
      <c r="H57" s="6">
        <v>32</v>
      </c>
      <c r="I57">
        <f>9.9*EXP(0.31*LN(E57))*(1+0.0055*EXP(0.78*LN(F57)))*EXP(-0.0002*E57)+0.011*G57^0.85</f>
        <v>33.401531332968105</v>
      </c>
      <c r="J57">
        <f>H57-I57</f>
        <v>-1.4015313329681049</v>
      </c>
      <c r="K57">
        <f t="shared" si="0"/>
        <v>1.964290077291353</v>
      </c>
    </row>
    <row r="58" spans="3:11" x14ac:dyDescent="0.35">
      <c r="C58" s="6">
        <v>57</v>
      </c>
      <c r="D58" s="7" t="s">
        <v>17</v>
      </c>
      <c r="E58" s="6">
        <v>22.59</v>
      </c>
      <c r="F58" s="6">
        <v>2.54</v>
      </c>
      <c r="G58" s="6">
        <v>80</v>
      </c>
      <c r="H58" s="6">
        <v>26</v>
      </c>
      <c r="I58">
        <f>9.9*EXP(0.31*LN(E58))*(1+0.0055*EXP(0.78*LN(F58)))*EXP(-0.0002*E58)+0.011*G58^0.85</f>
        <v>26.656060023006948</v>
      </c>
      <c r="J58">
        <f>H58-I58</f>
        <v>-0.65606002300694755</v>
      </c>
      <c r="K58">
        <f t="shared" si="0"/>
        <v>0.43041475378787653</v>
      </c>
    </row>
    <row r="59" spans="3:11" x14ac:dyDescent="0.35">
      <c r="C59" s="6">
        <v>58</v>
      </c>
      <c r="D59" s="7" t="s">
        <v>17</v>
      </c>
      <c r="E59" s="6">
        <v>21.8</v>
      </c>
      <c r="F59" s="6">
        <v>1.68</v>
      </c>
      <c r="G59" s="6">
        <v>80</v>
      </c>
      <c r="H59" s="6">
        <v>26.5</v>
      </c>
      <c r="I59">
        <f>9.9*EXP(0.31*LN(E59))*(1+0.0055*EXP(0.78*LN(F59)))*EXP(-0.0002*E59)+0.011*G59^0.85</f>
        <v>26.292251915004318</v>
      </c>
      <c r="J59">
        <f>H59-I59</f>
        <v>0.20774808499568209</v>
      </c>
      <c r="K59">
        <f t="shared" si="0"/>
        <v>4.3159266819373147E-2</v>
      </c>
    </row>
    <row r="60" spans="3:11" x14ac:dyDescent="0.35">
      <c r="C60" s="6">
        <v>59</v>
      </c>
      <c r="D60" s="7" t="s">
        <v>17</v>
      </c>
      <c r="E60" s="6">
        <v>21.34</v>
      </c>
      <c r="F60" s="6">
        <v>2.1</v>
      </c>
      <c r="G60" s="6">
        <v>80</v>
      </c>
      <c r="H60" s="6">
        <v>26.5</v>
      </c>
      <c r="I60">
        <f>9.9*EXP(0.31*LN(E60))*(1+0.0055*EXP(0.78*LN(F60)))*EXP(-0.0002*E60)+0.011*G60^0.85</f>
        <v>26.164264860365272</v>
      </c>
      <c r="J60">
        <f>H60-I60</f>
        <v>0.33573513963472834</v>
      </c>
      <c r="K60">
        <f t="shared" si="0"/>
        <v>0.11271808398555054</v>
      </c>
    </row>
    <row r="61" spans="3:11" x14ac:dyDescent="0.35">
      <c r="C61" s="6">
        <v>60</v>
      </c>
      <c r="D61" s="7" t="s">
        <v>17</v>
      </c>
      <c r="E61" s="6">
        <v>22.48</v>
      </c>
      <c r="F61" s="6">
        <v>1.27</v>
      </c>
      <c r="G61" s="6">
        <v>80</v>
      </c>
      <c r="H61" s="6">
        <v>27.5</v>
      </c>
      <c r="I61">
        <f>9.9*EXP(0.31*LN(E61))*(1+0.0055*EXP(0.78*LN(F61)))*EXP(-0.0002*E61)+0.011*G61^0.85</f>
        <v>26.494086856596024</v>
      </c>
      <c r="J61">
        <f>H61-I61</f>
        <v>1.0059131434039763</v>
      </c>
      <c r="K61">
        <f t="shared" si="0"/>
        <v>1.0118612520728687</v>
      </c>
    </row>
    <row r="62" spans="3:11" x14ac:dyDescent="0.35">
      <c r="C62" s="6">
        <v>61</v>
      </c>
      <c r="D62" s="7" t="s">
        <v>18</v>
      </c>
      <c r="E62" s="6">
        <v>118.2</v>
      </c>
      <c r="F62" s="6">
        <v>1</v>
      </c>
      <c r="G62" s="6">
        <v>50</v>
      </c>
      <c r="H62" s="6">
        <v>41.4</v>
      </c>
      <c r="I62">
        <f>9.9*EXP(0.31*LN(E62))*(1+0.0055*EXP(0.78*LN(F62)))*EXP(-0.0002*E62)+0.011*G62^0.85</f>
        <v>42.989546977479172</v>
      </c>
      <c r="J62">
        <f>H62-I62</f>
        <v>-1.5895469774791735</v>
      </c>
      <c r="K62">
        <f t="shared" si="0"/>
        <v>2.5266595936131759</v>
      </c>
    </row>
    <row r="63" spans="3:11" x14ac:dyDescent="0.35">
      <c r="C63" s="6">
        <v>62</v>
      </c>
      <c r="D63" s="7" t="s">
        <v>18</v>
      </c>
      <c r="E63" s="6">
        <v>120.8</v>
      </c>
      <c r="F63" s="6">
        <v>2.5</v>
      </c>
      <c r="G63" s="6">
        <v>50</v>
      </c>
      <c r="H63" s="6">
        <v>44.5</v>
      </c>
      <c r="I63">
        <f>9.9*EXP(0.31*LN(E63))*(1+0.0055*EXP(0.78*LN(F63)))*EXP(-0.0002*E63)+0.011*G63^0.85</f>
        <v>43.501257494173124</v>
      </c>
      <c r="J63">
        <f>H63-I63</f>
        <v>0.99874250582687552</v>
      </c>
      <c r="K63">
        <f t="shared" si="0"/>
        <v>0.99748659294534647</v>
      </c>
    </row>
    <row r="64" spans="3:11" x14ac:dyDescent="0.35">
      <c r="C64" s="6">
        <v>63</v>
      </c>
      <c r="D64" s="7" t="s">
        <v>18</v>
      </c>
      <c r="E64" s="6">
        <v>119.5</v>
      </c>
      <c r="F64" s="6">
        <v>2</v>
      </c>
      <c r="G64" s="6">
        <v>50</v>
      </c>
      <c r="H64" s="6">
        <v>44.3</v>
      </c>
      <c r="I64">
        <f>9.9*EXP(0.31*LN(E64))*(1+0.0055*EXP(0.78*LN(F64)))*EXP(-0.0002*E64)+0.011*G64^0.85</f>
        <v>43.291351174126902</v>
      </c>
      <c r="J64">
        <f>H64-I64</f>
        <v>1.0086488258730952</v>
      </c>
      <c r="K64">
        <f t="shared" si="0"/>
        <v>1.0173724539351736</v>
      </c>
    </row>
    <row r="65" spans="3:11" x14ac:dyDescent="0.35">
      <c r="C65" s="6">
        <v>64</v>
      </c>
      <c r="D65" s="7" t="s">
        <v>18</v>
      </c>
      <c r="E65" s="6">
        <v>121.6</v>
      </c>
      <c r="F65" s="6">
        <v>1</v>
      </c>
      <c r="G65" s="6">
        <v>50</v>
      </c>
      <c r="H65" s="6">
        <v>42.5</v>
      </c>
      <c r="I65">
        <f>9.9*EXP(0.31*LN(E65))*(1+0.0055*EXP(0.78*LN(F65)))*EXP(-0.0002*E65)+0.011*G65^0.85</f>
        <v>43.337172914250793</v>
      </c>
      <c r="J65">
        <f>H65-I65</f>
        <v>-0.8371729142507931</v>
      </c>
      <c r="K65">
        <f t="shared" si="0"/>
        <v>0.70085848835516573</v>
      </c>
    </row>
    <row r="66" spans="3:11" x14ac:dyDescent="0.35">
      <c r="C66" s="6">
        <v>65</v>
      </c>
      <c r="D66" s="7" t="s">
        <v>18</v>
      </c>
      <c r="E66" s="6">
        <v>115.6</v>
      </c>
      <c r="F66" s="6">
        <v>1.5</v>
      </c>
      <c r="G66" s="6">
        <v>50</v>
      </c>
      <c r="H66" s="6">
        <v>43.6</v>
      </c>
      <c r="I66">
        <f>9.9*EXP(0.31*LN(E66))*(1+0.0055*EXP(0.78*LN(F66)))*EXP(-0.0002*E66)+0.011*G66^0.85</f>
        <v>42.804600209309235</v>
      </c>
      <c r="J66">
        <f>H66-I66</f>
        <v>0.79539979069076594</v>
      </c>
      <c r="K66">
        <f t="shared" si="0"/>
        <v>0.63266082703091431</v>
      </c>
    </row>
    <row r="67" spans="3:11" x14ac:dyDescent="0.35">
      <c r="C67" s="6">
        <v>66</v>
      </c>
      <c r="D67" s="7" t="s">
        <v>18</v>
      </c>
      <c r="E67" s="6">
        <v>114.6</v>
      </c>
      <c r="F67" s="6">
        <v>0.5</v>
      </c>
      <c r="G67" s="6">
        <v>50</v>
      </c>
      <c r="H67" s="6">
        <v>43.5</v>
      </c>
      <c r="I67">
        <f>9.9*EXP(0.31*LN(E67))*(1+0.0055*EXP(0.78*LN(F67)))*EXP(-0.0002*E67)+0.011*G67^0.85</f>
        <v>42.516038279161926</v>
      </c>
      <c r="J67">
        <f>H67-I67</f>
        <v>0.98396172083807443</v>
      </c>
      <c r="K67">
        <f t="shared" ref="K67:K114" si="1">J67^2</f>
        <v>0.96818066807462466</v>
      </c>
    </row>
    <row r="68" spans="3:11" x14ac:dyDescent="0.35">
      <c r="C68" s="6">
        <v>67</v>
      </c>
      <c r="D68" s="7" t="s">
        <v>18</v>
      </c>
      <c r="E68" s="6">
        <v>114.7</v>
      </c>
      <c r="F68" s="6">
        <v>0.5</v>
      </c>
      <c r="G68" s="6">
        <v>50</v>
      </c>
      <c r="H68" s="6">
        <v>42.3</v>
      </c>
      <c r="I68">
        <f>9.9*EXP(0.31*LN(E68))*(1+0.0055*EXP(0.78*LN(F68)))*EXP(-0.0002*E68)+0.011*G68^0.85</f>
        <v>42.52660853206833</v>
      </c>
      <c r="J68">
        <f>H68-I68</f>
        <v>-0.22660853206833309</v>
      </c>
      <c r="K68">
        <f t="shared" si="1"/>
        <v>5.1351426806164745E-2</v>
      </c>
    </row>
    <row r="69" spans="3:11" x14ac:dyDescent="0.35">
      <c r="C69" s="6">
        <v>68</v>
      </c>
      <c r="D69" s="7" t="s">
        <v>18</v>
      </c>
      <c r="E69" s="6">
        <v>121.6</v>
      </c>
      <c r="F69" s="6">
        <v>1</v>
      </c>
      <c r="G69" s="6">
        <v>50</v>
      </c>
      <c r="H69" s="6">
        <v>43</v>
      </c>
      <c r="I69">
        <f>9.9*EXP(0.31*LN(E69))*(1+0.0055*EXP(0.78*LN(F69)))*EXP(-0.0002*E69)+0.011*G69^0.85</f>
        <v>43.337172914250793</v>
      </c>
      <c r="J69">
        <f>H69-I69</f>
        <v>-0.3371729142507931</v>
      </c>
      <c r="K69">
        <f t="shared" si="1"/>
        <v>0.11368557410437267</v>
      </c>
    </row>
    <row r="70" spans="3:11" x14ac:dyDescent="0.35">
      <c r="C70" s="6">
        <v>69</v>
      </c>
      <c r="D70" s="7" t="s">
        <v>18</v>
      </c>
      <c r="E70" s="6">
        <v>111.3</v>
      </c>
      <c r="F70" s="6">
        <v>0.5</v>
      </c>
      <c r="G70" s="6">
        <v>50</v>
      </c>
      <c r="H70" s="6">
        <v>42.1</v>
      </c>
      <c r="I70">
        <f>9.9*EXP(0.31*LN(E70))*(1+0.0055*EXP(0.78*LN(F70)))*EXP(-0.0002*E70)+0.011*G70^0.85</f>
        <v>42.163051972954825</v>
      </c>
      <c r="J70">
        <f>H70-I70</f>
        <v>-6.3051972954824009E-2</v>
      </c>
      <c r="K70">
        <f t="shared" si="1"/>
        <v>3.9755512934958586E-3</v>
      </c>
    </row>
    <row r="71" spans="3:11" x14ac:dyDescent="0.35">
      <c r="C71" s="6">
        <v>70</v>
      </c>
      <c r="D71" s="7" t="s">
        <v>18</v>
      </c>
      <c r="E71" s="6">
        <v>121</v>
      </c>
      <c r="F71" s="6">
        <v>1.5</v>
      </c>
      <c r="G71" s="6">
        <v>50</v>
      </c>
      <c r="H71" s="6">
        <v>43</v>
      </c>
      <c r="I71">
        <f>9.9*EXP(0.31*LN(E71))*(1+0.0055*EXP(0.78*LN(F71)))*EXP(-0.0002*E71)+0.011*G71^0.85</f>
        <v>43.363830427856172</v>
      </c>
      <c r="J71">
        <f>H71-I71</f>
        <v>-0.36383042785617192</v>
      </c>
      <c r="K71">
        <f t="shared" si="1"/>
        <v>0.13237258023400511</v>
      </c>
    </row>
    <row r="72" spans="3:11" x14ac:dyDescent="0.35">
      <c r="C72" s="6">
        <v>71</v>
      </c>
      <c r="D72" s="7" t="s">
        <v>18</v>
      </c>
      <c r="E72" s="6">
        <v>122.8</v>
      </c>
      <c r="F72" s="6">
        <v>2</v>
      </c>
      <c r="G72" s="6">
        <v>50</v>
      </c>
      <c r="H72" s="6">
        <v>43.4</v>
      </c>
      <c r="I72">
        <f>9.9*EXP(0.31*LN(E72))*(1+0.0055*EXP(0.78*LN(F72)))*EXP(-0.0002*E72)+0.011*G72^0.85</f>
        <v>43.62728189457664</v>
      </c>
      <c r="J72">
        <f>H72-I72</f>
        <v>-0.22728189457664172</v>
      </c>
      <c r="K72">
        <f t="shared" si="1"/>
        <v>5.1657059602347677E-2</v>
      </c>
    </row>
    <row r="73" spans="3:11" x14ac:dyDescent="0.35">
      <c r="C73" s="6">
        <v>72</v>
      </c>
      <c r="D73" s="7" t="s">
        <v>18</v>
      </c>
      <c r="E73" s="6">
        <v>122.2</v>
      </c>
      <c r="F73" s="6">
        <v>2.5</v>
      </c>
      <c r="G73" s="6">
        <v>50</v>
      </c>
      <c r="H73" s="6">
        <v>43.1</v>
      </c>
      <c r="I73">
        <f>9.9*EXP(0.31*LN(E73))*(1+0.0055*EXP(0.78*LN(F73)))*EXP(-0.0002*E73)+0.011*G73^0.85</f>
        <v>43.643693498701502</v>
      </c>
      <c r="J73">
        <f>H73-I73</f>
        <v>-0.54369349870150074</v>
      </c>
      <c r="K73">
        <f t="shared" si="1"/>
        <v>0.2956026205302788</v>
      </c>
    </row>
    <row r="74" spans="3:11" x14ac:dyDescent="0.35">
      <c r="C74" s="6">
        <v>73</v>
      </c>
      <c r="D74" s="7" t="s">
        <v>19</v>
      </c>
      <c r="E74" s="6">
        <v>61.1</v>
      </c>
      <c r="F74" s="6">
        <v>1</v>
      </c>
      <c r="G74" s="6">
        <v>80</v>
      </c>
      <c r="H74" s="6">
        <v>31.8</v>
      </c>
      <c r="I74">
        <f>9.9*EXP(0.31*LN(E74))*(1+0.0055*EXP(0.78*LN(F74)))*EXP(-0.0002*E74)+0.011*G74^0.85</f>
        <v>35.643115801458237</v>
      </c>
      <c r="J74">
        <f>H74-I74</f>
        <v>-3.8431158014582358</v>
      </c>
      <c r="K74">
        <f t="shared" si="1"/>
        <v>14.769539063417978</v>
      </c>
    </row>
    <row r="75" spans="3:11" x14ac:dyDescent="0.35">
      <c r="C75" s="6">
        <v>74</v>
      </c>
      <c r="D75" s="7" t="s">
        <v>19</v>
      </c>
      <c r="E75" s="6">
        <v>59.9</v>
      </c>
      <c r="F75" s="6">
        <v>1</v>
      </c>
      <c r="G75" s="6">
        <v>80</v>
      </c>
      <c r="H75" s="6">
        <v>32.299999999999997</v>
      </c>
      <c r="I75">
        <f>9.9*EXP(0.31*LN(E75))*(1+0.0055*EXP(0.78*LN(F75)))*EXP(-0.0002*E75)+0.011*G75^0.85</f>
        <v>35.435809895501642</v>
      </c>
      <c r="J75">
        <f>H75-I75</f>
        <v>-3.1358098955016445</v>
      </c>
      <c r="K75">
        <f t="shared" si="1"/>
        <v>9.8333037007260344</v>
      </c>
    </row>
    <row r="76" spans="3:11" x14ac:dyDescent="0.35">
      <c r="C76" s="6">
        <v>75</v>
      </c>
      <c r="D76" s="7" t="s">
        <v>19</v>
      </c>
      <c r="E76" s="6">
        <v>74.900000000000006</v>
      </c>
      <c r="F76" s="6">
        <v>0.33</v>
      </c>
      <c r="G76" s="6">
        <v>80</v>
      </c>
      <c r="H76" s="6">
        <v>42.5</v>
      </c>
      <c r="I76">
        <f>9.9*EXP(0.31*LN(E76))*(1+0.0055*EXP(0.78*LN(F76)))*EXP(-0.0002*E76)+0.011*G76^0.85</f>
        <v>37.71440893292506</v>
      </c>
      <c r="J76">
        <f>H76-I76</f>
        <v>4.7855910670749395</v>
      </c>
      <c r="K76">
        <f t="shared" si="1"/>
        <v>22.901881861267459</v>
      </c>
    </row>
    <row r="77" spans="3:11" x14ac:dyDescent="0.35">
      <c r="C77" s="6">
        <v>76</v>
      </c>
      <c r="D77" s="7" t="s">
        <v>19</v>
      </c>
      <c r="E77" s="6">
        <v>71.3</v>
      </c>
      <c r="F77" s="6">
        <v>0.67</v>
      </c>
      <c r="G77" s="6">
        <v>80</v>
      </c>
      <c r="H77" s="6">
        <v>41.6</v>
      </c>
      <c r="I77">
        <f>9.9*EXP(0.31*LN(E77))*(1+0.0055*EXP(0.78*LN(F77)))*EXP(-0.0002*E77)+0.011*G77^0.85</f>
        <v>37.23880543787245</v>
      </c>
      <c r="J77">
        <f>H77-I77</f>
        <v>4.361194562127551</v>
      </c>
      <c r="K77">
        <f t="shared" si="1"/>
        <v>19.020018008730922</v>
      </c>
    </row>
    <row r="78" spans="3:11" x14ac:dyDescent="0.35">
      <c r="C78" s="6">
        <v>77</v>
      </c>
      <c r="D78" s="7" t="s">
        <v>19</v>
      </c>
      <c r="E78" s="6">
        <v>60.5</v>
      </c>
      <c r="F78" s="6">
        <v>0.67</v>
      </c>
      <c r="G78" s="6">
        <v>80</v>
      </c>
      <c r="H78" s="6">
        <v>33.5</v>
      </c>
      <c r="I78">
        <f>9.9*EXP(0.31*LN(E78))*(1+0.0055*EXP(0.78*LN(F78)))*EXP(-0.0002*E78)+0.011*G78^0.85</f>
        <v>35.488358102691997</v>
      </c>
      <c r="J78">
        <f>H78-I78</f>
        <v>-1.988358102691997</v>
      </c>
      <c r="K78">
        <f t="shared" si="1"/>
        <v>3.953567944540918</v>
      </c>
    </row>
    <row r="79" spans="3:11" x14ac:dyDescent="0.35">
      <c r="C79" s="6">
        <v>78</v>
      </c>
      <c r="D79" s="7" t="s">
        <v>19</v>
      </c>
      <c r="E79" s="6">
        <v>73</v>
      </c>
      <c r="F79" s="6">
        <v>1</v>
      </c>
      <c r="G79" s="6">
        <v>80</v>
      </c>
      <c r="H79" s="6">
        <v>41.4</v>
      </c>
      <c r="I79">
        <f>9.9*EXP(0.31*LN(E79))*(1+0.0055*EXP(0.78*LN(F79)))*EXP(-0.0002*E79)+0.011*G79^0.85</f>
        <v>37.550312356694981</v>
      </c>
      <c r="J79">
        <f>H79-I79</f>
        <v>3.8496876433050176</v>
      </c>
      <c r="K79">
        <f t="shared" si="1"/>
        <v>14.82009495101534</v>
      </c>
    </row>
    <row r="80" spans="3:11" x14ac:dyDescent="0.35">
      <c r="C80" s="6">
        <v>79</v>
      </c>
      <c r="D80" s="7" t="s">
        <v>19</v>
      </c>
      <c r="E80" s="6">
        <v>71.900000000000006</v>
      </c>
      <c r="F80" s="6">
        <v>0.67</v>
      </c>
      <c r="G80" s="6">
        <v>80</v>
      </c>
      <c r="H80" s="6">
        <v>40.700000000000003</v>
      </c>
      <c r="I80">
        <f>9.9*EXP(0.31*LN(E80))*(1+0.0055*EXP(0.78*LN(F80)))*EXP(-0.0002*E80)+0.011*G80^0.85</f>
        <v>37.330058022211247</v>
      </c>
      <c r="J80">
        <f>H80-I80</f>
        <v>3.3699419777887556</v>
      </c>
      <c r="K80">
        <f t="shared" si="1"/>
        <v>11.35650893366279</v>
      </c>
    </row>
    <row r="81" spans="3:11" x14ac:dyDescent="0.35">
      <c r="C81" s="6">
        <v>80</v>
      </c>
      <c r="D81" s="7" t="s">
        <v>19</v>
      </c>
      <c r="E81" s="6">
        <v>50.9</v>
      </c>
      <c r="F81" s="6">
        <v>1</v>
      </c>
      <c r="G81" s="6">
        <v>80</v>
      </c>
      <c r="H81" s="6">
        <v>32.700000000000003</v>
      </c>
      <c r="I81">
        <f>9.9*EXP(0.31*LN(E81))*(1+0.0055*EXP(0.78*LN(F81)))*EXP(-0.0002*E81)+0.011*G81^0.85</f>
        <v>33.774037132467924</v>
      </c>
      <c r="J81">
        <f>H81-I81</f>
        <v>-1.0740371324679217</v>
      </c>
      <c r="K81">
        <f t="shared" si="1"/>
        <v>1.1535557619199159</v>
      </c>
    </row>
    <row r="82" spans="3:11" x14ac:dyDescent="0.35">
      <c r="C82" s="6">
        <v>81</v>
      </c>
      <c r="D82" s="7" t="s">
        <v>19</v>
      </c>
      <c r="E82" s="6">
        <v>59.6</v>
      </c>
      <c r="F82" s="6">
        <v>0.33</v>
      </c>
      <c r="G82" s="6">
        <v>80</v>
      </c>
      <c r="H82" s="6">
        <v>34.799999999999997</v>
      </c>
      <c r="I82">
        <f>9.9*EXP(0.31*LN(E82))*(1+0.0055*EXP(0.78*LN(F82)))*EXP(-0.0002*E82)+0.011*G82^0.85</f>
        <v>35.272913603186716</v>
      </c>
      <c r="J82">
        <f>H82-I82</f>
        <v>-0.47291360318671849</v>
      </c>
      <c r="K82">
        <f t="shared" si="1"/>
        <v>0.22364727607904503</v>
      </c>
    </row>
    <row r="83" spans="3:11" x14ac:dyDescent="0.35">
      <c r="C83" s="6">
        <v>82</v>
      </c>
      <c r="D83" s="7" t="s">
        <v>19</v>
      </c>
      <c r="E83" s="6">
        <v>49.4</v>
      </c>
      <c r="F83" s="6">
        <v>0.33</v>
      </c>
      <c r="G83" s="6">
        <v>80</v>
      </c>
      <c r="H83" s="6">
        <v>36.200000000000003</v>
      </c>
      <c r="I83">
        <f>9.9*EXP(0.31*LN(E83))*(1+0.0055*EXP(0.78*LN(F83)))*EXP(-0.0002*E83)+0.011*G83^0.85</f>
        <v>33.371865973569818</v>
      </c>
      <c r="J83">
        <f>H83-I83</f>
        <v>2.8281340264301846</v>
      </c>
      <c r="K83">
        <f t="shared" si="1"/>
        <v>7.9983420714522087</v>
      </c>
    </row>
    <row r="84" spans="3:11" x14ac:dyDescent="0.35">
      <c r="C84" s="6">
        <v>83</v>
      </c>
      <c r="D84" s="7" t="s">
        <v>19</v>
      </c>
      <c r="E84" s="6">
        <v>71.5</v>
      </c>
      <c r="F84" s="6">
        <v>0.33</v>
      </c>
      <c r="G84" s="6">
        <v>80</v>
      </c>
      <c r="H84" s="6">
        <v>37.200000000000003</v>
      </c>
      <c r="I84">
        <f>9.9*EXP(0.31*LN(E84))*(1+0.0055*EXP(0.78*LN(F84)))*EXP(-0.0002*E84)+0.011*G84^0.85</f>
        <v>37.206660085777152</v>
      </c>
      <c r="J84">
        <f>H84-I84</f>
        <v>-6.6600857771490496E-3</v>
      </c>
      <c r="K84">
        <f t="shared" si="1"/>
        <v>4.4356742558983059E-5</v>
      </c>
    </row>
    <row r="85" spans="3:11" x14ac:dyDescent="0.35">
      <c r="C85" s="6">
        <v>84</v>
      </c>
      <c r="D85" s="7" t="s">
        <v>19</v>
      </c>
      <c r="E85" s="6">
        <v>49.2</v>
      </c>
      <c r="F85" s="6">
        <v>1</v>
      </c>
      <c r="G85" s="6">
        <v>80</v>
      </c>
      <c r="H85" s="6">
        <v>32.9</v>
      </c>
      <c r="I85">
        <f>9.9*EXP(0.31*LN(E85))*(1+0.0055*EXP(0.78*LN(F85)))*EXP(-0.0002*E85)+0.011*G85^0.85</f>
        <v>33.436234929330851</v>
      </c>
      <c r="J85">
        <f>H85-I85</f>
        <v>-0.53623492933085259</v>
      </c>
      <c r="K85">
        <f t="shared" si="1"/>
        <v>0.28754789943446446</v>
      </c>
    </row>
    <row r="86" spans="3:11" x14ac:dyDescent="0.35">
      <c r="C86" s="6">
        <v>85</v>
      </c>
      <c r="D86" s="7" t="s">
        <v>19</v>
      </c>
      <c r="E86" s="6">
        <v>72.3</v>
      </c>
      <c r="F86" s="6">
        <v>1</v>
      </c>
      <c r="G86" s="6">
        <v>80</v>
      </c>
      <c r="H86" s="6">
        <v>39.5</v>
      </c>
      <c r="I86">
        <f>9.9*EXP(0.31*LN(E86))*(1+0.0055*EXP(0.78*LN(F86)))*EXP(-0.0002*E86)+0.011*G86^0.85</f>
        <v>37.444857172280237</v>
      </c>
      <c r="J86">
        <f>H86-I86</f>
        <v>2.055142827719763</v>
      </c>
      <c r="K86">
        <f t="shared" si="1"/>
        <v>4.223612042327983</v>
      </c>
    </row>
    <row r="87" spans="3:11" x14ac:dyDescent="0.35">
      <c r="C87" s="6">
        <v>86</v>
      </c>
      <c r="D87" s="7" t="s">
        <v>19</v>
      </c>
      <c r="E87" s="6">
        <v>56.9</v>
      </c>
      <c r="F87" s="6">
        <v>0.33</v>
      </c>
      <c r="G87" s="6">
        <v>80</v>
      </c>
      <c r="H87" s="6">
        <v>35.299999999999997</v>
      </c>
      <c r="I87">
        <f>9.9*EXP(0.31*LN(E87))*(1+0.0055*EXP(0.78*LN(F87)))*EXP(-0.0002*E87)+0.011*G87^0.85</f>
        <v>34.794653449609811</v>
      </c>
      <c r="J87">
        <f>H87-I87</f>
        <v>0.50534655039018617</v>
      </c>
      <c r="K87">
        <f t="shared" si="1"/>
        <v>0.25537513599126099</v>
      </c>
    </row>
    <row r="88" spans="3:11" x14ac:dyDescent="0.35">
      <c r="C88" s="6">
        <v>87</v>
      </c>
      <c r="D88" s="7" t="s">
        <v>19</v>
      </c>
      <c r="E88" s="6">
        <v>48.3</v>
      </c>
      <c r="F88" s="6">
        <v>0.67</v>
      </c>
      <c r="G88" s="6">
        <v>80</v>
      </c>
      <c r="H88" s="6">
        <v>35</v>
      </c>
      <c r="I88">
        <f>9.9*EXP(0.31*LN(E88))*(1+0.0055*EXP(0.78*LN(F88)))*EXP(-0.0002*E88)+0.011*G88^0.85</f>
        <v>33.205791830862367</v>
      </c>
      <c r="J88">
        <f>H88-I88</f>
        <v>1.794208169137633</v>
      </c>
      <c r="K88">
        <f t="shared" si="1"/>
        <v>3.2191829542002171</v>
      </c>
    </row>
    <row r="89" spans="3:11" x14ac:dyDescent="0.35">
      <c r="C89" s="6">
        <v>88</v>
      </c>
      <c r="D89" s="7" t="s">
        <v>19</v>
      </c>
      <c r="E89" s="6">
        <v>59.4</v>
      </c>
      <c r="F89" s="6">
        <v>0.67</v>
      </c>
      <c r="G89" s="6">
        <v>80</v>
      </c>
      <c r="H89" s="6">
        <v>36.9</v>
      </c>
      <c r="I89">
        <f>9.9*EXP(0.31*LN(E89))*(1+0.0055*EXP(0.78*LN(F89)))*EXP(-0.0002*E89)+0.011*G89^0.85</f>
        <v>35.297316125521</v>
      </c>
      <c r="J89">
        <f>H89-I89</f>
        <v>1.6026838744789984</v>
      </c>
      <c r="K89">
        <f t="shared" si="1"/>
        <v>2.568595601515014</v>
      </c>
    </row>
    <row r="90" spans="3:11" x14ac:dyDescent="0.35">
      <c r="C90" s="6">
        <v>89</v>
      </c>
      <c r="D90" s="7" t="s">
        <v>19</v>
      </c>
      <c r="E90" s="6">
        <v>47.5</v>
      </c>
      <c r="F90" s="6">
        <v>0.67</v>
      </c>
      <c r="G90" s="6">
        <v>80</v>
      </c>
      <c r="H90" s="6">
        <v>33.700000000000003</v>
      </c>
      <c r="I90">
        <f>9.9*EXP(0.31*LN(E90))*(1+0.0055*EXP(0.78*LN(F90)))*EXP(-0.0002*E90)+0.011*G90^0.85</f>
        <v>33.041879199093117</v>
      </c>
      <c r="J90">
        <f>H90-I90</f>
        <v>0.65812080090688596</v>
      </c>
      <c r="K90">
        <f t="shared" si="1"/>
        <v>0.43312298858632103</v>
      </c>
    </row>
    <row r="91" spans="3:11" x14ac:dyDescent="0.35">
      <c r="C91" s="6">
        <v>90</v>
      </c>
      <c r="D91" s="7" t="s">
        <v>19</v>
      </c>
      <c r="E91" s="6">
        <v>47.9</v>
      </c>
      <c r="F91" s="6">
        <v>0.33</v>
      </c>
      <c r="G91" s="6">
        <v>80</v>
      </c>
      <c r="H91" s="6">
        <v>34.299999999999997</v>
      </c>
      <c r="I91">
        <f>9.9*EXP(0.31*LN(E91))*(1+0.0055*EXP(0.78*LN(F91)))*EXP(-0.0002*E91)+0.011*G91^0.85</f>
        <v>33.068510778174463</v>
      </c>
      <c r="J91">
        <f>H91-I91</f>
        <v>1.2314892218255338</v>
      </c>
      <c r="K91">
        <f t="shared" si="1"/>
        <v>1.5165657034724587</v>
      </c>
    </row>
    <row r="92" spans="3:11" x14ac:dyDescent="0.35">
      <c r="C92" s="6">
        <v>91</v>
      </c>
      <c r="D92" s="7" t="s">
        <v>20</v>
      </c>
      <c r="E92" s="6">
        <v>59.2</v>
      </c>
      <c r="F92" s="6">
        <v>0.5</v>
      </c>
      <c r="G92" s="6">
        <v>60</v>
      </c>
      <c r="H92" s="6">
        <v>33.200000000000003</v>
      </c>
      <c r="I92">
        <f>9.9*EXP(0.31*LN(E92))*(1+0.0055*EXP(0.78*LN(F92)))*EXP(-0.0002*E92)+0.011*G92^0.85</f>
        <v>35.134893877082632</v>
      </c>
      <c r="J92">
        <f>H92-I92</f>
        <v>-1.9348938770826294</v>
      </c>
      <c r="K92">
        <f t="shared" si="1"/>
        <v>3.7438143155718495</v>
      </c>
    </row>
    <row r="93" spans="3:11" x14ac:dyDescent="0.35">
      <c r="C93" s="6">
        <v>92</v>
      </c>
      <c r="D93" s="7" t="s">
        <v>21</v>
      </c>
      <c r="E93" s="6">
        <v>77</v>
      </c>
      <c r="F93" s="6">
        <v>1.5</v>
      </c>
      <c r="G93" s="6">
        <v>54.999999999999993</v>
      </c>
      <c r="H93" s="6">
        <v>45.1</v>
      </c>
      <c r="I93">
        <f>9.9*EXP(0.31*LN(E93))*(1+0.0055*EXP(0.78*LN(F93)))*EXP(-0.0002*E93)+0.011*G93^0.85</f>
        <v>38.090975672459592</v>
      </c>
      <c r="J93">
        <f>H93-I93</f>
        <v>7.0090243275404092</v>
      </c>
      <c r="K93">
        <f t="shared" si="1"/>
        <v>49.126422024053284</v>
      </c>
    </row>
    <row r="94" spans="3:11" x14ac:dyDescent="0.35">
      <c r="C94" s="6">
        <v>93</v>
      </c>
      <c r="D94" s="7" t="s">
        <v>21</v>
      </c>
      <c r="E94" s="6">
        <v>74.8</v>
      </c>
      <c r="F94" s="6">
        <v>1</v>
      </c>
      <c r="G94" s="6">
        <v>55</v>
      </c>
      <c r="H94" s="6">
        <v>44</v>
      </c>
      <c r="I94">
        <f>9.9*EXP(0.31*LN(E94))*(1+0.0055*EXP(0.78*LN(F94)))*EXP(-0.0002*E94)+0.011*G94^0.85</f>
        <v>37.693631887306879</v>
      </c>
      <c r="J94">
        <f>H94-I94</f>
        <v>6.3063681126931215</v>
      </c>
      <c r="K94">
        <f t="shared" si="1"/>
        <v>39.770278772792601</v>
      </c>
    </row>
    <row r="95" spans="3:11" x14ac:dyDescent="0.35">
      <c r="C95" s="6">
        <v>94</v>
      </c>
      <c r="D95" s="7" t="s">
        <v>21</v>
      </c>
      <c r="E95" s="6">
        <v>59.4</v>
      </c>
      <c r="F95" s="6">
        <v>1.5</v>
      </c>
      <c r="G95" s="6">
        <v>54.999999999999993</v>
      </c>
      <c r="H95" s="6">
        <v>41</v>
      </c>
      <c r="I95">
        <f>9.9*EXP(0.31*LN(E95))*(1+0.0055*EXP(0.78*LN(F95)))*EXP(-0.0002*E95)+0.011*G95^0.85</f>
        <v>35.295128531983899</v>
      </c>
      <c r="J95">
        <f>H95-I95</f>
        <v>5.7048714680161012</v>
      </c>
      <c r="K95">
        <f t="shared" si="1"/>
        <v>32.545558466584183</v>
      </c>
    </row>
    <row r="96" spans="3:11" x14ac:dyDescent="0.35">
      <c r="C96" s="6">
        <v>95</v>
      </c>
      <c r="D96" s="7" t="s">
        <v>21</v>
      </c>
      <c r="E96" s="6">
        <v>73.599999999999994</v>
      </c>
      <c r="F96" s="6">
        <v>0.5</v>
      </c>
      <c r="G96" s="6">
        <v>55.000000000000007</v>
      </c>
      <c r="H96" s="6">
        <v>43</v>
      </c>
      <c r="I96">
        <f>9.9*EXP(0.31*LN(E96))*(1+0.0055*EXP(0.78*LN(F96)))*EXP(-0.0002*E96)+0.011*G96^0.85</f>
        <v>37.430762422277695</v>
      </c>
      <c r="J96">
        <f>H96-I96</f>
        <v>5.5692375777223049</v>
      </c>
      <c r="K96">
        <f t="shared" si="1"/>
        <v>31.016407197114205</v>
      </c>
    </row>
    <row r="97" spans="3:11" x14ac:dyDescent="0.35">
      <c r="C97" s="6">
        <v>96</v>
      </c>
      <c r="D97" s="7" t="s">
        <v>21</v>
      </c>
      <c r="E97" s="6">
        <v>57.8</v>
      </c>
      <c r="F97" s="6">
        <v>1</v>
      </c>
      <c r="G97" s="6">
        <v>55</v>
      </c>
      <c r="H97" s="6">
        <v>39.799999999999997</v>
      </c>
      <c r="I97">
        <f>9.9*EXP(0.31*LN(E97))*(1+0.0055*EXP(0.78*LN(F97)))*EXP(-0.0002*E97)+0.011*G97^0.85</f>
        <v>34.941096690422071</v>
      </c>
      <c r="J97">
        <f>H97-I97</f>
        <v>4.8589033095779257</v>
      </c>
      <c r="K97">
        <f t="shared" si="1"/>
        <v>23.608941371827321</v>
      </c>
    </row>
    <row r="98" spans="3:11" x14ac:dyDescent="0.35">
      <c r="C98" s="6">
        <v>97</v>
      </c>
      <c r="D98" s="7" t="s">
        <v>21</v>
      </c>
      <c r="E98" s="6">
        <v>57</v>
      </c>
      <c r="F98" s="6">
        <v>0.5</v>
      </c>
      <c r="G98" s="6">
        <v>55.000000000000007</v>
      </c>
      <c r="H98" s="6">
        <v>38.6</v>
      </c>
      <c r="I98">
        <f>9.9*EXP(0.31*LN(E98))*(1+0.0055*EXP(0.78*LN(F98)))*EXP(-0.0002*E98)+0.011*G98^0.85</f>
        <v>34.718664735409341</v>
      </c>
      <c r="J98">
        <f>H98-I98</f>
        <v>3.8813352645906605</v>
      </c>
      <c r="K98">
        <f t="shared" si="1"/>
        <v>15.064763436155053</v>
      </c>
    </row>
    <row r="99" spans="3:11" x14ac:dyDescent="0.35">
      <c r="C99" s="6">
        <v>98</v>
      </c>
      <c r="D99" s="7" t="s">
        <v>21</v>
      </c>
      <c r="E99" s="6">
        <v>32.299999999999997</v>
      </c>
      <c r="F99" s="6">
        <v>1.5</v>
      </c>
      <c r="G99" s="6">
        <v>54.999999999999993</v>
      </c>
      <c r="H99" s="6">
        <v>31.1</v>
      </c>
      <c r="I99">
        <f>9.9*EXP(0.31*LN(E99))*(1+0.0055*EXP(0.78*LN(F99)))*EXP(-0.0002*E99)+0.011*G99^0.85</f>
        <v>29.435305056191169</v>
      </c>
      <c r="J99">
        <f>H99-I99</f>
        <v>1.6646949438088328</v>
      </c>
      <c r="K99">
        <f t="shared" si="1"/>
        <v>2.7712092559426931</v>
      </c>
    </row>
    <row r="100" spans="3:11" x14ac:dyDescent="0.35">
      <c r="C100" s="6">
        <v>99</v>
      </c>
      <c r="D100" s="7" t="s">
        <v>21</v>
      </c>
      <c r="E100" s="6">
        <v>31.2</v>
      </c>
      <c r="F100" s="6">
        <v>1</v>
      </c>
      <c r="G100" s="6">
        <v>55</v>
      </c>
      <c r="H100" s="6">
        <v>30.2</v>
      </c>
      <c r="I100">
        <f>9.9*EXP(0.31*LN(E100))*(1+0.0055*EXP(0.78*LN(F100)))*EXP(-0.0002*E100)+0.011*G100^0.85</f>
        <v>29.07222403837174</v>
      </c>
      <c r="J100">
        <f>H100-I100</f>
        <v>1.1277759616282594</v>
      </c>
      <c r="K100">
        <f t="shared" si="1"/>
        <v>1.2718786196265452</v>
      </c>
    </row>
    <row r="101" spans="3:11" x14ac:dyDescent="0.35">
      <c r="C101" s="6">
        <v>100</v>
      </c>
      <c r="D101" s="7" t="s">
        <v>21</v>
      </c>
      <c r="E101" s="6">
        <v>30.5</v>
      </c>
      <c r="F101" s="6">
        <v>0.5</v>
      </c>
      <c r="G101" s="6">
        <v>55.000000000000007</v>
      </c>
      <c r="H101" s="6">
        <v>29.4</v>
      </c>
      <c r="I101">
        <f>9.9*EXP(0.31*LN(E101))*(1+0.0055*EXP(0.78*LN(F101)))*EXP(-0.0002*E101)+0.011*G101^0.85</f>
        <v>28.809554048042372</v>
      </c>
      <c r="J101">
        <f>H101-I101</f>
        <v>0.59044595195762639</v>
      </c>
      <c r="K101">
        <f t="shared" si="1"/>
        <v>0.34862642218314766</v>
      </c>
    </row>
    <row r="102" spans="3:11" x14ac:dyDescent="0.35">
      <c r="C102" s="6">
        <v>101</v>
      </c>
      <c r="D102" s="7" t="s">
        <v>22</v>
      </c>
      <c r="E102" s="6">
        <v>190.94</v>
      </c>
      <c r="F102" s="6">
        <v>2</v>
      </c>
      <c r="G102" s="6">
        <v>60</v>
      </c>
      <c r="H102" s="6">
        <v>47.23</v>
      </c>
      <c r="I102">
        <f>9.9*EXP(0.31*LN(E102))*(1+0.0055*EXP(0.78*LN(F102)))*EXP(-0.0002*E102)+0.011*G102^0.85</f>
        <v>49.358778429368606</v>
      </c>
      <c r="J102">
        <f>H102-I102</f>
        <v>-2.1287784293686087</v>
      </c>
      <c r="K102">
        <f t="shared" si="1"/>
        <v>4.5316976013450807</v>
      </c>
    </row>
    <row r="103" spans="3:11" x14ac:dyDescent="0.35">
      <c r="C103" s="6">
        <v>102</v>
      </c>
      <c r="D103" s="7" t="s">
        <v>22</v>
      </c>
      <c r="E103" s="6">
        <v>95.01</v>
      </c>
      <c r="F103" s="6">
        <v>1</v>
      </c>
      <c r="G103" s="6">
        <v>60</v>
      </c>
      <c r="H103" s="6">
        <v>37.19</v>
      </c>
      <c r="I103">
        <f>9.9*EXP(0.31*LN(E103))*(1+0.0055*EXP(0.78*LN(F103)))*EXP(-0.0002*E103)+0.011*G103^0.85</f>
        <v>40.432103982338035</v>
      </c>
      <c r="J103">
        <f>H103-I103</f>
        <v>-3.2421039823380369</v>
      </c>
      <c r="K103">
        <f t="shared" si="1"/>
        <v>10.511238232292158</v>
      </c>
    </row>
    <row r="104" spans="3:11" x14ac:dyDescent="0.35">
      <c r="C104" s="6">
        <v>103</v>
      </c>
      <c r="D104" s="7" t="s">
        <v>22</v>
      </c>
      <c r="E104" s="6">
        <v>40.770000000000003</v>
      </c>
      <c r="F104" s="6">
        <v>1</v>
      </c>
      <c r="G104" s="6">
        <v>60</v>
      </c>
      <c r="H104" s="6">
        <v>28.64</v>
      </c>
      <c r="I104">
        <f>9.9*EXP(0.31*LN(E104))*(1+0.0055*EXP(0.78*LN(F104)))*EXP(-0.0002*E104)+0.011*G104^0.85</f>
        <v>31.523167909614003</v>
      </c>
      <c r="J104">
        <f>H104-I104</f>
        <v>-2.8831679096140022</v>
      </c>
      <c r="K104">
        <f t="shared" si="1"/>
        <v>8.3126571950279757</v>
      </c>
    </row>
    <row r="105" spans="3:11" x14ac:dyDescent="0.35">
      <c r="C105" s="6">
        <v>104</v>
      </c>
      <c r="D105" s="7" t="s">
        <v>22</v>
      </c>
      <c r="E105" s="6">
        <v>39.14</v>
      </c>
      <c r="F105" s="6">
        <v>0.5</v>
      </c>
      <c r="G105" s="6">
        <v>60</v>
      </c>
      <c r="H105" s="6">
        <v>28.67</v>
      </c>
      <c r="I105">
        <f>9.9*EXP(0.31*LN(E105))*(1+0.0055*EXP(0.78*LN(F105)))*EXP(-0.0002*E105)+0.011*G105^0.85</f>
        <v>31.071157062531306</v>
      </c>
      <c r="J105">
        <f>H105-I105</f>
        <v>-2.4011570625313041</v>
      </c>
      <c r="K105">
        <f t="shared" si="1"/>
        <v>5.7655552389439615</v>
      </c>
    </row>
    <row r="106" spans="3:11" x14ac:dyDescent="0.35">
      <c r="C106" s="6">
        <v>105</v>
      </c>
      <c r="D106" s="7" t="s">
        <v>22</v>
      </c>
      <c r="E106" s="6">
        <v>90.76</v>
      </c>
      <c r="F106" s="6">
        <v>0.5</v>
      </c>
      <c r="G106" s="6">
        <v>60</v>
      </c>
      <c r="H106" s="6">
        <v>38.450000000000003</v>
      </c>
      <c r="I106">
        <f>9.9*EXP(0.31*LN(E106))*(1+0.0055*EXP(0.78*LN(F106)))*EXP(-0.0002*E106)+0.011*G106^0.85</f>
        <v>39.810849799495543</v>
      </c>
      <c r="J106">
        <f>H106-I106</f>
        <v>-1.36084979949554</v>
      </c>
      <c r="K106">
        <f t="shared" si="1"/>
        <v>1.8519121767870514</v>
      </c>
    </row>
    <row r="107" spans="3:11" x14ac:dyDescent="0.35">
      <c r="C107" s="6">
        <v>106</v>
      </c>
      <c r="D107" s="7" t="s">
        <v>22</v>
      </c>
      <c r="E107" s="6">
        <v>40.61</v>
      </c>
      <c r="F107" s="6">
        <v>2</v>
      </c>
      <c r="G107" s="6">
        <v>60</v>
      </c>
      <c r="H107" s="6">
        <v>29.23</v>
      </c>
      <c r="I107">
        <f>9.9*EXP(0.31*LN(E107))*(1+0.0055*EXP(0.78*LN(F107)))*EXP(-0.0002*E107)+0.011*G107^0.85</f>
        <v>31.608304866814748</v>
      </c>
      <c r="J107">
        <f>H107-I107</f>
        <v>-2.378304866814748</v>
      </c>
      <c r="K107">
        <f t="shared" si="1"/>
        <v>5.6563340395147161</v>
      </c>
    </row>
    <row r="108" spans="3:11" x14ac:dyDescent="0.35">
      <c r="C108" s="6">
        <v>107</v>
      </c>
      <c r="D108" s="7" t="s">
        <v>22</v>
      </c>
      <c r="E108" s="6">
        <v>96.54</v>
      </c>
      <c r="F108" s="6">
        <v>2</v>
      </c>
      <c r="G108" s="6">
        <v>60</v>
      </c>
      <c r="H108" s="6">
        <v>38.950000000000003</v>
      </c>
      <c r="I108">
        <f>9.9*EXP(0.31*LN(E108))*(1+0.0055*EXP(0.78*LN(F108)))*EXP(-0.0002*E108)+0.011*G108^0.85</f>
        <v>40.77667111592212</v>
      </c>
      <c r="J108">
        <f>H108-I108</f>
        <v>-1.8266711159221174</v>
      </c>
      <c r="K108">
        <f t="shared" si="1"/>
        <v>3.3367273657441539</v>
      </c>
    </row>
    <row r="109" spans="3:11" x14ac:dyDescent="0.35">
      <c r="C109" s="6">
        <v>108</v>
      </c>
      <c r="D109" s="7" t="s">
        <v>23</v>
      </c>
      <c r="E109" s="6">
        <v>34.450000000000003</v>
      </c>
      <c r="F109" s="6">
        <v>0.5</v>
      </c>
      <c r="G109" s="6">
        <v>35</v>
      </c>
      <c r="H109" s="6">
        <v>24.856000000000002</v>
      </c>
      <c r="I109">
        <f>9.9*EXP(0.31*LN(E109))*(1+0.0055*EXP(0.78*LN(F109)))*EXP(-0.0002*E109)+0.011*G109^0.85</f>
        <v>29.776063843357942</v>
      </c>
      <c r="J109">
        <f>H109-I109</f>
        <v>-4.9200638433579407</v>
      </c>
      <c r="K109">
        <f t="shared" si="1"/>
        <v>24.207028222718112</v>
      </c>
    </row>
    <row r="110" spans="3:11" x14ac:dyDescent="0.35">
      <c r="C110" s="6">
        <v>109</v>
      </c>
      <c r="D110" s="7" t="s">
        <v>23</v>
      </c>
      <c r="E110" s="6">
        <v>36.08</v>
      </c>
      <c r="F110" s="6">
        <v>1</v>
      </c>
      <c r="G110" s="6">
        <v>35</v>
      </c>
      <c r="H110" s="6">
        <v>25.968</v>
      </c>
      <c r="I110">
        <f>9.9*EXP(0.31*LN(E110))*(1+0.0055*EXP(0.78*LN(F110)))*EXP(-0.0002*E110)+0.011*G110^0.85</f>
        <v>30.261445943265148</v>
      </c>
      <c r="J110">
        <f>H110-I110</f>
        <v>-4.2934459432651479</v>
      </c>
      <c r="K110">
        <f t="shared" si="1"/>
        <v>18.433678067739955</v>
      </c>
    </row>
    <row r="111" spans="3:11" x14ac:dyDescent="0.35">
      <c r="C111" s="6">
        <v>110</v>
      </c>
      <c r="D111" s="7" t="s">
        <v>23</v>
      </c>
      <c r="E111" s="6">
        <v>37.130000000000003</v>
      </c>
      <c r="F111" s="6">
        <v>1.5</v>
      </c>
      <c r="G111" s="6">
        <v>35</v>
      </c>
      <c r="H111" s="6">
        <v>27.210999999999999</v>
      </c>
      <c r="I111">
        <f>9.9*EXP(0.31*LN(E111))*(1+0.0055*EXP(0.78*LN(F111)))*EXP(-0.0002*E111)+0.011*G111^0.85</f>
        <v>30.585023607056481</v>
      </c>
      <c r="J111">
        <f>H111-I111</f>
        <v>-3.3740236070564826</v>
      </c>
      <c r="K111">
        <f t="shared" si="1"/>
        <v>11.384035300974437</v>
      </c>
    </row>
    <row r="112" spans="3:11" x14ac:dyDescent="0.35">
      <c r="C112" s="6">
        <v>111</v>
      </c>
      <c r="D112" s="7" t="s">
        <v>23</v>
      </c>
      <c r="E112" s="6">
        <v>35.26</v>
      </c>
      <c r="F112" s="6">
        <v>2</v>
      </c>
      <c r="G112" s="6">
        <v>35</v>
      </c>
      <c r="H112" s="6">
        <v>26.802</v>
      </c>
      <c r="I112">
        <f>9.9*EXP(0.31*LN(E112))*(1+0.0055*EXP(0.78*LN(F112)))*EXP(-0.0002*E112)+0.011*G112^0.85</f>
        <v>30.170043493605416</v>
      </c>
      <c r="J112">
        <f>H112-I112</f>
        <v>-3.3680434936054162</v>
      </c>
      <c r="K112">
        <f t="shared" si="1"/>
        <v>11.343716974817777</v>
      </c>
    </row>
    <row r="113" spans="3:11" x14ac:dyDescent="0.35">
      <c r="C113" s="6">
        <v>112</v>
      </c>
      <c r="D113" s="7" t="s">
        <v>24</v>
      </c>
      <c r="E113" s="6">
        <v>83</v>
      </c>
      <c r="F113" s="6">
        <v>0.38216560509554143</v>
      </c>
      <c r="G113" s="6">
        <v>65</v>
      </c>
      <c r="H113" s="6">
        <v>39.6</v>
      </c>
      <c r="I113">
        <f>9.9*EXP(0.31*LN(E113))*(1+0.0055*EXP(0.78*LN(F113)))*EXP(-0.0002*E113)+0.011*G113^0.85</f>
        <v>38.794243943669052</v>
      </c>
      <c r="J113">
        <f>H113-I113</f>
        <v>0.80575605633094938</v>
      </c>
      <c r="K113">
        <f t="shared" si="1"/>
        <v>0.6492428223140041</v>
      </c>
    </row>
    <row r="114" spans="3:11" x14ac:dyDescent="0.35">
      <c r="C114" s="6">
        <v>113</v>
      </c>
      <c r="D114" s="7" t="s">
        <v>24</v>
      </c>
      <c r="E114" s="6">
        <v>79.900000000000006</v>
      </c>
      <c r="F114" s="6">
        <v>0.76433121019108285</v>
      </c>
      <c r="G114" s="6">
        <v>65</v>
      </c>
      <c r="H114" s="6">
        <v>40.299999999999997</v>
      </c>
      <c r="I114">
        <f>9.9*EXP(0.31*LN(E114))*(1+0.0055*EXP(0.78*LN(F114)))*EXP(-0.0002*E114)+0.011*G114^0.85</f>
        <v>38.437753991777406</v>
      </c>
      <c r="J114">
        <f>H114-I114</f>
        <v>1.8622460082225913</v>
      </c>
      <c r="K114">
        <f t="shared" si="1"/>
        <v>3.4679601951409755</v>
      </c>
    </row>
    <row r="115" spans="3:11" x14ac:dyDescent="0.35">
      <c r="H115" s="4">
        <f>SUM(H2:H114)</f>
        <v>3976.5870000000004</v>
      </c>
      <c r="K115">
        <f t="shared" ref="K115" si="2">SUM(K2:K114)</f>
        <v>745.58516653753566</v>
      </c>
    </row>
    <row r="116" spans="3:11" ht="14.5" customHeight="1" x14ac:dyDescent="0.35">
      <c r="H116" s="4">
        <f>H115/113</f>
        <v>35.191035398230092</v>
      </c>
      <c r="K116">
        <f t="shared" ref="K116" si="3">K115/112</f>
        <v>6.6570104155137111</v>
      </c>
    </row>
    <row r="117" spans="3:11" x14ac:dyDescent="0.35">
      <c r="K117">
        <f t="shared" ref="K117" si="4">SQRT(K116)</f>
        <v>2.5801182948682237</v>
      </c>
    </row>
    <row r="118" spans="3:11" x14ac:dyDescent="0.35">
      <c r="K118">
        <f>H116</f>
        <v>35.191035398230092</v>
      </c>
    </row>
    <row r="119" spans="3:11" s="3" customFormat="1" x14ac:dyDescent="0.35">
      <c r="C119" s="5"/>
      <c r="E119" s="5"/>
      <c r="F119" s="5"/>
      <c r="G119" s="5"/>
      <c r="H119" s="5"/>
      <c r="I119" s="8"/>
      <c r="J119" s="8"/>
      <c r="K119" s="8">
        <f t="shared" ref="K119" si="5">K117/K118</f>
        <v>7.3317487413228799E-2</v>
      </c>
    </row>
    <row r="120" spans="3:11" s="3" customFormat="1" x14ac:dyDescent="0.35">
      <c r="C120" s="5"/>
      <c r="E120" s="5"/>
      <c r="F120" s="5"/>
      <c r="G120" s="5"/>
      <c r="H120" s="5"/>
      <c r="K120" s="3">
        <f t="shared" ref="K120" si="6">SQRT((K115/113)^0.5)</f>
        <v>1.6027091040535213</v>
      </c>
    </row>
    <row r="121" spans="3:11" s="3" customFormat="1" x14ac:dyDescent="0.35">
      <c r="C121" s="5"/>
      <c r="E121" s="5"/>
      <c r="F121" s="5"/>
      <c r="G121" s="5"/>
      <c r="H121" s="5"/>
      <c r="K121" s="3">
        <f ca="1">AVERAGE(INDEX(ABS(OFFSET($I$2,0,0,113,1)-OFFSET($H$2,0,0,113,1)),0))</f>
        <v>2.0047694185004747</v>
      </c>
    </row>
    <row r="122" spans="3:11" s="3" customFormat="1" x14ac:dyDescent="0.35">
      <c r="C122" s="5"/>
      <c r="E122" s="5"/>
      <c r="F122" s="5"/>
      <c r="G122" s="5"/>
      <c r="H122" s="5"/>
      <c r="K122" s="3">
        <f ca="1">AVERAGE(INDEX(OFFSET($I$2,0,0,113,1)-OFFSET($H$2,0,0,113,1),0))</f>
        <v>-0.57471181402720717</v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Modelagem_113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Rodrigues Goncalves Caetano</dc:creator>
  <cp:lastModifiedBy>Thiago Rodrigues Goncalves Caetano</cp:lastModifiedBy>
  <dcterms:created xsi:type="dcterms:W3CDTF">2025-09-01T19:39:25Z</dcterms:created>
  <dcterms:modified xsi:type="dcterms:W3CDTF">2025-12-17T07:19:09Z</dcterms:modified>
</cp:coreProperties>
</file>